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90" windowHeight="8070" activeTab="2"/>
  </bookViews>
  <sheets>
    <sheet name="MATERIAIS" sheetId="10" r:id="rId1"/>
    <sheet name="MÃO DE OBRA" sheetId="9" r:id="rId2"/>
    <sheet name="TOTAL" sheetId="7" r:id="rId3"/>
    <sheet name="Referências CELESC" sheetId="11" r:id="rId4"/>
  </sheets>
  <definedNames>
    <definedName name="_xlnm.Print_Area" localSheetId="1">'MÃO DE OBRA'!$A$2:$H$70</definedName>
    <definedName name="_xlnm.Print_Area" localSheetId="0">MATERIAIS!$A$2:$K$63</definedName>
    <definedName name="_xlnm.Print_Area" localSheetId="3">'Referências CELESC'!$A$2:$D$284</definedName>
    <definedName name="_xlnm.Print_Area" localSheetId="2">TOTAL!$A$2:$K$15</definedName>
  </definedNames>
  <calcPr calcId="125725"/>
</workbook>
</file>

<file path=xl/calcChain.xml><?xml version="1.0" encoding="utf-8"?>
<calcChain xmlns="http://schemas.openxmlformats.org/spreadsheetml/2006/main">
  <c r="K10" i="7"/>
  <c r="F10"/>
  <c r="I53" i="10" l="1"/>
  <c r="I54"/>
  <c r="I55"/>
  <c r="H53"/>
  <c r="H54"/>
  <c r="F15" i="7" l="1"/>
  <c r="K55" i="10"/>
  <c r="G5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55" s="1"/>
  <c r="H43"/>
  <c r="H44"/>
  <c r="H45"/>
  <c r="H46"/>
  <c r="H47"/>
  <c r="H48"/>
  <c r="H49"/>
  <c r="H50"/>
  <c r="H51"/>
  <c r="I13" i="7" l="1"/>
  <c r="I15" s="1"/>
  <c r="I17" i="10"/>
  <c r="I18"/>
  <c r="I20"/>
  <c r="I22"/>
  <c r="I23"/>
  <c r="I24"/>
  <c r="I25"/>
  <c r="I26"/>
  <c r="I28"/>
  <c r="I29"/>
  <c r="I31"/>
  <c r="I32"/>
  <c r="I33"/>
  <c r="I34"/>
  <c r="I35"/>
  <c r="I38"/>
  <c r="I40"/>
  <c r="I41"/>
  <c r="I44"/>
  <c r="I46"/>
  <c r="I50"/>
  <c r="I37" l="1"/>
  <c r="I49"/>
  <c r="I21"/>
  <c r="I45"/>
  <c r="I16"/>
  <c r="I42"/>
  <c r="I30"/>
  <c r="I51"/>
  <c r="I47"/>
  <c r="I43"/>
  <c r="I39"/>
  <c r="I27"/>
  <c r="I19"/>
  <c r="I48"/>
  <c r="I36"/>
  <c r="I56" l="1"/>
  <c r="I58" l="1"/>
  <c r="E10" i="7"/>
  <c r="E15" s="1"/>
  <c r="F15" i="9" l="1"/>
  <c r="F14"/>
  <c r="G57" l="1"/>
  <c r="H57" s="1"/>
  <c r="G54"/>
  <c r="H54" s="1"/>
  <c r="G49"/>
  <c r="H49" s="1"/>
  <c r="G24"/>
  <c r="H24" s="1"/>
  <c r="G27"/>
  <c r="H27" s="1"/>
  <c r="G32"/>
  <c r="H32" s="1"/>
  <c r="G35"/>
  <c r="H35" s="1"/>
  <c r="G40"/>
  <c r="H40" s="1"/>
  <c r="G43"/>
  <c r="H43" s="1"/>
  <c r="G60"/>
  <c r="H60" s="1"/>
  <c r="G55"/>
  <c r="H55" s="1"/>
  <c r="G52"/>
  <c r="H52" s="1"/>
  <c r="G26"/>
  <c r="H26" s="1"/>
  <c r="G29"/>
  <c r="H29" s="1"/>
  <c r="G34"/>
  <c r="H34" s="1"/>
  <c r="G37"/>
  <c r="H37" s="1"/>
  <c r="G42"/>
  <c r="H42" s="1"/>
  <c r="G45"/>
  <c r="H45" s="1"/>
  <c r="G22"/>
  <c r="H22" s="1"/>
  <c r="G62"/>
  <c r="H62" s="1"/>
  <c r="G58"/>
  <c r="H58" s="1"/>
  <c r="G53"/>
  <c r="H53" s="1"/>
  <c r="G50"/>
  <c r="H50" s="1"/>
  <c r="G23"/>
  <c r="H23" s="1"/>
  <c r="G28"/>
  <c r="H28" s="1"/>
  <c r="G31"/>
  <c r="H31" s="1"/>
  <c r="G36"/>
  <c r="H36" s="1"/>
  <c r="G39"/>
  <c r="H39" s="1"/>
  <c r="G44"/>
  <c r="H44" s="1"/>
  <c r="G64"/>
  <c r="H64" s="1"/>
  <c r="G59"/>
  <c r="H59" s="1"/>
  <c r="G56"/>
  <c r="H56" s="1"/>
  <c r="G51"/>
  <c r="H51" s="1"/>
  <c r="G48"/>
  <c r="H48" s="1"/>
  <c r="G25"/>
  <c r="H25" s="1"/>
  <c r="G30"/>
  <c r="H30" s="1"/>
  <c r="G33"/>
  <c r="H33" s="1"/>
  <c r="G38"/>
  <c r="H38" s="1"/>
  <c r="G41"/>
  <c r="H41" s="1"/>
  <c r="G46"/>
  <c r="H46" s="1"/>
  <c r="K13" i="7"/>
  <c r="H65" i="9" l="1"/>
  <c r="G10" i="7"/>
  <c r="G15" s="1"/>
  <c r="J13" l="1"/>
  <c r="I12" l="1"/>
  <c r="I14"/>
  <c r="K12"/>
  <c r="J15"/>
  <c r="J12"/>
  <c r="K15" l="1"/>
  <c r="K14" s="1"/>
  <c r="J14"/>
</calcChain>
</file>

<file path=xl/sharedStrings.xml><?xml version="1.0" encoding="utf-8"?>
<sst xmlns="http://schemas.openxmlformats.org/spreadsheetml/2006/main" count="837" uniqueCount="673">
  <si>
    <t>Descrição</t>
  </si>
  <si>
    <t>UND</t>
  </si>
  <si>
    <t>Qtd</t>
  </si>
  <si>
    <t>LISTA DE MATERIAIS ( REDE )</t>
  </si>
  <si>
    <t>LISTA DE MATERIAIS ( ILUMINAÇÃO )</t>
  </si>
  <si>
    <t>Mat</t>
  </si>
  <si>
    <t>MO</t>
  </si>
  <si>
    <t>Total (R$)</t>
  </si>
  <si>
    <t>TOTAL</t>
  </si>
  <si>
    <t>TOTAL GERAL</t>
  </si>
  <si>
    <t>MELHORIA DE REDE PARA ILUMINAÇÃO PÚBLICA</t>
  </si>
  <si>
    <t>ORÇAMENTO: OBRAS DE MELHORIA DE REDE PARA ILUMINAÇÃO PÚBLICA</t>
  </si>
  <si>
    <t>Código  Celesc</t>
  </si>
  <si>
    <t>30 DIAS</t>
  </si>
  <si>
    <t>60 DIAS</t>
  </si>
  <si>
    <t>90 DIAS</t>
  </si>
  <si>
    <t>CRONOGRAMA FÍSICO-FINANCEIRO</t>
  </si>
  <si>
    <t>LOCAL: MANOEL BERNARDES</t>
  </si>
  <si>
    <t>BAIRRO: ITAIPAVA</t>
  </si>
  <si>
    <t>ref. preço Mat e M.O.: SINAPI ou mercado e Celesc</t>
  </si>
  <si>
    <t>Unitário</t>
  </si>
  <si>
    <t>Total</t>
  </si>
  <si>
    <t>Abertura de cava normal</t>
  </si>
  <si>
    <t>Armação secundária 1 e 2 estribos</t>
  </si>
  <si>
    <t>Aterramento simples 1 haste</t>
  </si>
  <si>
    <t>Aterramento demais hastes por unidade</t>
  </si>
  <si>
    <t>Chave faca/Fúsivel p/ unidade</t>
  </si>
  <si>
    <t>Conector cunha</t>
  </si>
  <si>
    <t>Concretagem de base</t>
  </si>
  <si>
    <t xml:space="preserve">Valores em (R$) com BDI 20% incluso </t>
  </si>
  <si>
    <t>Estrutura 1 B.M.N.T. - cruzeta aço</t>
  </si>
  <si>
    <t>Estrutura 3 B.M.N.T. - 1 cruzeta aço</t>
  </si>
  <si>
    <t>Escora sub solo dupla</t>
  </si>
  <si>
    <t>Instalação de aterramento temporario de A.T.</t>
  </si>
  <si>
    <t>Lançamento condutor Al. 2 a 2/0 Ca ou Caa e Cu 4 a 1/0 (km)</t>
  </si>
  <si>
    <t>Operação de chave</t>
  </si>
  <si>
    <t>Para-raios p/ unidades</t>
  </si>
  <si>
    <t>Retensionamento/reconexão de Ramal de Ligação/Serviço</t>
  </si>
  <si>
    <t xml:space="preserve"> Instalação de iluminação pública especial           </t>
  </si>
  <si>
    <t xml:space="preserve"> Retirada de iluminação pública especial           </t>
  </si>
  <si>
    <t>M.O. INSTALAR ( REDE ) USC</t>
  </si>
  <si>
    <t>M.O. RETIRAR ( REDE ) USC</t>
  </si>
  <si>
    <t>M.O. INSTALAR ( ILUMINAÇÃO ) USC</t>
  </si>
  <si>
    <t>M.O. RETIRAR ( ILUMINAÇÃO ) USC</t>
  </si>
  <si>
    <t>Retensionamento de condutor nú p/ km</t>
  </si>
  <si>
    <t>pc</t>
  </si>
  <si>
    <t>Adaptador estribo cunha 2-4 AWG 35mm² VM</t>
  </si>
  <si>
    <t>Alça Preformada CA/CAA 2 AWG  Distribuição</t>
  </si>
  <si>
    <t>Armação secundaria 1 estribo</t>
  </si>
  <si>
    <t>Arruela quadrada lisa aço 18x38x38x3mm</t>
  </si>
  <si>
    <t>kg</t>
  </si>
  <si>
    <t>Cabo Cobre Coberto XLPE 16mm² 15KV</t>
  </si>
  <si>
    <t>mt</t>
  </si>
  <si>
    <t>Cabo Nu Aluminio CA 2 AWG</t>
  </si>
  <si>
    <t>Cabo Nu Cobre 25mm²</t>
  </si>
  <si>
    <t>Cartucho metalico vermelho</t>
  </si>
  <si>
    <t>Conector Cunha al 1/0 x 4 AWG / 2 x 2 AWG</t>
  </si>
  <si>
    <t>Conector Cunha al 1/0 x 6 AWG / 2 x 4 AWG</t>
  </si>
  <si>
    <t>Conector Cunha al 4 x 4 AWG / 2 x 6 AWG</t>
  </si>
  <si>
    <t>Conector Cunha Aterramento 25/35mm² x 13mm</t>
  </si>
  <si>
    <t>Conector LV Cu 16 - 120mm² x 10 - 70mm²</t>
  </si>
  <si>
    <t>Cruzeta Aço 90x90x2000mm</t>
  </si>
  <si>
    <t>Fio Aluminio Nu Recozido 4 AWG</t>
  </si>
  <si>
    <t xml:space="preserve">Fita Aluminio Proteção 1x10 </t>
  </si>
  <si>
    <t>Haste Aterramento 13 x 2400mm</t>
  </si>
  <si>
    <t>Isolador Pilar Porcelana 23,1KV</t>
  </si>
  <si>
    <t xml:space="preserve">Isolador Roldana Porcelana </t>
  </si>
  <si>
    <t>Mão francesa perfilada aço 726mm</t>
  </si>
  <si>
    <t>Parafuso Cabeça quadrada 16x150x80mm  c/ porca</t>
  </si>
  <si>
    <t>Parafuso Cabeça quadrada 16x200x120mm  c/ porca</t>
  </si>
  <si>
    <t>Parafuso Cabeça quadrada 16x250x170mm  c/ porca</t>
  </si>
  <si>
    <t>Pino de isolador pilar 140x60mm</t>
  </si>
  <si>
    <t>POSTE CONCRETO DT 11M 300DAN 1 SEGM</t>
  </si>
  <si>
    <t>POSTE CONCRETO DT 12M 300DAN 1 SEGM</t>
  </si>
  <si>
    <t xml:space="preserve">Tora Eucalipto Preservado D200x1000mm </t>
  </si>
  <si>
    <t>2 - PLANILHA DE MÃO DE OBRA</t>
  </si>
  <si>
    <t>1 - PLANILHA DE MATERIAIS</t>
  </si>
  <si>
    <t>Valor do BDI (%)</t>
  </si>
  <si>
    <t>Valor R$</t>
  </si>
  <si>
    <t xml:space="preserve">Obs.: </t>
  </si>
  <si>
    <t>VALORES PROPOSTOS PELA EMPRESA PARTICIPANTE</t>
  </si>
  <si>
    <t>Valor unitário com BDI (R$)</t>
  </si>
  <si>
    <t>Alça Preformada CA/CAA 4 AWG  Distribuição</t>
  </si>
  <si>
    <t>Parafuso Cabeça abaulada 16x45x35mm  c/ porca</t>
  </si>
  <si>
    <t xml:space="preserve">Emenda de Rede com Luva em Cabos CA - Bitola Menor que 1/0   </t>
  </si>
  <si>
    <t>Fechamento de cava</t>
  </si>
  <si>
    <t>Lançamento condutor Al. 4 Ca/Caa  e Cu 6 (km)</t>
  </si>
  <si>
    <t>Retirada condutor Al. Caa 4 e Cu 6 (km)</t>
  </si>
  <si>
    <t>mercado</t>
  </si>
  <si>
    <t>1.1.01</t>
  </si>
  <si>
    <t>2.1.01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</si>
  <si>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</si>
  <si>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</si>
  <si>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</si>
  <si>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</si>
  <si>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</si>
  <si>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</si>
  <si>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</si>
  <si>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</si>
  <si>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</si>
  <si>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</si>
  <si>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</si>
  <si>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</si>
  <si>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</si>
  <si>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</si>
  <si>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</si>
  <si>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</si>
  <si>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</si>
  <si>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</si>
  <si>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</si>
  <si>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</si>
  <si>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</si>
  <si>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</si>
  <si>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</si>
  <si>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</si>
  <si>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</si>
  <si>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</si>
  <si>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</si>
  <si>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</si>
  <si>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</si>
  <si>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</si>
  <si>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</si>
  <si>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</si>
  <si>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</si>
  <si>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</si>
  <si>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</si>
  <si>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</si>
  <si>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</si>
  <si>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</si>
  <si>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</t>
  </si>
  <si>
    <t>2.1</t>
  </si>
  <si>
    <t>2.1.02</t>
  </si>
  <si>
    <t>2.1.03</t>
  </si>
  <si>
    <t>2.1.04</t>
  </si>
  <si>
    <t>2.1.05</t>
  </si>
  <si>
    <t>2.1.06</t>
  </si>
  <si>
    <t>2.1.07</t>
  </si>
  <si>
    <t>2.1.08</t>
  </si>
  <si>
    <t>2.1.09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</si>
  <si>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</si>
  <si>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</si>
  <si>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</si>
  <si>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</si>
  <si>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</si>
  <si>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</si>
  <si>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</si>
  <si>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</si>
  <si>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</si>
  <si>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</si>
  <si>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</si>
  <si>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</si>
  <si>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</si>
  <si>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</si>
  <si>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</si>
  <si>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</si>
  <si>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</si>
  <si>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</si>
  <si>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</si>
  <si>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</si>
  <si>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</si>
  <si>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</si>
  <si>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</si>
  <si>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</si>
  <si>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3) Por tratar-se de rede a ser transferida à CELESC, todos os materiais deverão ser homologados pela concessionária.</t>
  </si>
  <si>
    <t>Valores unitários (R$)</t>
  </si>
  <si>
    <t>Com BDI</t>
  </si>
  <si>
    <t>Sem BDI</t>
  </si>
  <si>
    <t>Total (R$) com BDI</t>
  </si>
  <si>
    <t>TOTAL DA VIA</t>
  </si>
  <si>
    <r>
      <t xml:space="preserve">2) A planilha disponibilizada foi preenchida com </t>
    </r>
    <r>
      <rPr>
        <b/>
        <sz val="11"/>
        <color theme="1"/>
        <rFont val="Calibri"/>
        <family val="2"/>
        <scheme val="minor"/>
      </rPr>
      <t>valores</t>
    </r>
    <r>
      <rPr>
        <sz val="11"/>
        <color theme="1"/>
        <rFont val="Calibri"/>
        <family val="2"/>
        <scheme val="minor"/>
      </rPr>
      <t xml:space="preserve"> nos quadros em amarelo e fórmulas nos demais quadros;</t>
    </r>
  </si>
  <si>
    <t>1) Sempre utilizar valores arredondados com 2 casas depois da vírgula. Nas multiplicações, utilizar função ARRED;</t>
  </si>
  <si>
    <t>Valor do BDI para materiais, proposto pelo participante</t>
  </si>
  <si>
    <t>Rua Manoel Bernardes</t>
  </si>
  <si>
    <t>Cinta Circular 240mm</t>
  </si>
  <si>
    <t>Cinta Circular 250mm</t>
  </si>
  <si>
    <t>Cinta Circular 280mm</t>
  </si>
  <si>
    <t>Luva emenda compressão al CA 2 AWG</t>
  </si>
  <si>
    <t>Parafuso Cabeça abaulada 16x150x75mm  c/ porca</t>
  </si>
  <si>
    <t>POSTE CONCRETO CIRC 11M 1000DAN 1 SEGM</t>
  </si>
  <si>
    <t>Sela para Cruzeta</t>
  </si>
  <si>
    <t>Cinta Circular 310mm</t>
  </si>
  <si>
    <t>Conector cunha tipo A</t>
  </si>
  <si>
    <t>Afastador secundário</t>
  </si>
  <si>
    <t>Estrutura U3 - UP3</t>
  </si>
  <si>
    <t>Estrutura U4 - UP4</t>
  </si>
  <si>
    <t>Transformador monofásico</t>
  </si>
  <si>
    <t>Chave faca / fúsivel p/ unidade</t>
  </si>
  <si>
    <t>Conector cunha - Retirada</t>
  </si>
  <si>
    <t>Retirada condutor Al. 2-2/0 e 4-1/0 CU (km)</t>
  </si>
  <si>
    <t>2.1.34</t>
  </si>
  <si>
    <t>2.1.35</t>
  </si>
  <si>
    <t>2.1.36</t>
  </si>
  <si>
    <t>2.1.37</t>
  </si>
  <si>
    <t>2.1.38</t>
  </si>
  <si>
    <t>2.1.39</t>
  </si>
  <si>
    <t>2.1.40</t>
  </si>
  <si>
    <t>Poste até 12m c/ guindauto ≤ 600daN</t>
  </si>
  <si>
    <t>Poste de 12m a 15m c/ guindauto ≥ 1000daN</t>
  </si>
  <si>
    <t>TABELAS DE VALORES UNITÁRIOS POR SERVIÇO</t>
  </si>
  <si>
    <t>Obs.: os valores em USC e ULV de cada serviço são fixos e foram retirados de tabelas da CELESC. Referencia-se especialmente a Licitação Pública Nacional - LPN n.o 20/00047.</t>
  </si>
  <si>
    <t>SERVIÇO LINHA MORTA - INSTALAR</t>
  </si>
  <si>
    <t>Código CELESC</t>
  </si>
  <si>
    <t>Serviço</t>
  </si>
  <si>
    <t>Valor em USC´s</t>
  </si>
  <si>
    <t>Abertura de vala cama de areia/concreto ( metro linear )</t>
  </si>
  <si>
    <t>Compreende a abertura da vala nas dimensões definidas em projeto, a confecção da “cama de areia” com areia grossa, para acomodação e nivelamento dos dutos, o lançamento dos dutos na vala, esticamento e separação dos mesmos com o uso de espaçadores adequados, a colocação de uma camada de areia grossa, umedecimento e compactação da mesma até a altura definida em projeto, a confecção do selo de advertência e proteção mecânica em concreto magro, não armado (fornecido pela contratada), colocação de terra até a distância de 20 cm da superfície, lançamento da fita de aviso, colocação de terra até o nível final, compactação e nivelamento, conforme projeto.  Pagamento por metro linear de vala.</t>
  </si>
  <si>
    <t>Compreende a abertura de cava para poste em terreno normal nas dimensões padronizadas em função da altura do poste.</t>
  </si>
  <si>
    <t>Abertura de cava em rocha sem uso de explosivo</t>
  </si>
  <si>
    <t>Compreende a abertura de cava para poste em rochas (pedras soltas, piçarras) sem uso de explosivo, nas dimensões padronizadas em função da altura do poste.</t>
  </si>
  <si>
    <t>Compreende a instalação de afastador em poste para rede secundária.</t>
  </si>
  <si>
    <t>Aprumagem de postes</t>
  </si>
  <si>
    <t>Compreende os serviços necessários para fazer o poste existente retornar à sua verticalidade.</t>
  </si>
  <si>
    <t>Compreende a instalação de armação secundária de um ou dois estribos, completa com haste e isoladores.</t>
  </si>
  <si>
    <t>Compreende a execução de todos os serviços de instalação de condutor de aterramento, fixação da primeira haste de terra, conexões, abertura e fechamento de cavas.</t>
  </si>
  <si>
    <t>Compreende a execução de todos os serviços de instalação de condutor de aterramento, fixação das demais hastes de terra, conexões, abertura e fechamento de cavas.</t>
  </si>
  <si>
    <t>Caixa de passagem padrão C</t>
  </si>
  <si>
    <t>Compreende a abertura da cava necessária, compactação do solo e colocação da caixa e da tampa completa, nivelada, ambas construídas em canteiro.  Pagamento por caixa pronta instalada.</t>
  </si>
  <si>
    <t>Compreende a instalação de uma chave corta-circuito ou chave-faca e respectivas conexões.</t>
  </si>
  <si>
    <t>Corte de arvore</t>
  </si>
  <si>
    <t>Compreende a atividade de efetuar o corte de árvores isoladas com diâmetro na base, superior a 20 cm, ou também quando em vegetação densa (item 300121), com diâmetro superior a 20 cm, utilizando-se de machado ou motosserra, e que possam interferir junto às RDUs e RDRs.</t>
  </si>
  <si>
    <t>Compreende a execução de conexão de cabos através de conector tipo cunha.</t>
  </si>
  <si>
    <t>Conector piercing</t>
  </si>
  <si>
    <t>Compreende a instalação de conector de baixa tensão tipo perfurante, por unidade instalada.</t>
  </si>
  <si>
    <t>Compreende o preparo da fundação em cava já aberta, do concreto e lançamento do mesmo na base do poste, com uso de tambores quando necessário.  Deverá ser previsto na execução desta atividade, o fornecimento do material por parte da CONTRATADA.</t>
  </si>
  <si>
    <t>Conjunto grampo suspensão rd BT multiplexada</t>
  </si>
  <si>
    <t>Compreende a instalação dos parafusos/cintas para fixação do conjunto grampo suspensão e do cabo mensageiro. O serviço será pago por conjunto grampo suspensão instalado.</t>
  </si>
  <si>
    <t>Engastamento tipo tubulão 1x1 m - 2,5pçs / unidade</t>
  </si>
  <si>
    <t>Construção de engastamento de poste tipo tubulão, com fornecimento dos materiais de alvenaria (tubulão 1x1m; 2,5 peças, areia, cimento, pedra, brita, ferro, eletroduto de PVC), por unidade.</t>
  </si>
  <si>
    <t>Compreende a instalação, nivelamento e alinhamento de uma cruzeta simples, de aço, com isoladores de pino e material de fixação.</t>
  </si>
  <si>
    <t>Estrutura 3 B.M.N.T. - 1 cruzeta concreto</t>
  </si>
  <si>
    <t>Compreende a instalação de Estrutura tipo N3-1, B3-1, M3-1, T3-1, de uma cruzeta de concreto, isoladores em uma ancoragem e material de fixação.</t>
  </si>
  <si>
    <t>Compreende a instalação de Estrutura tipo N3-1, B3-1, M3-1, T3-1, de uma cruzeta de aço, isoladores em uma ancoragem e material de fixação.</t>
  </si>
  <si>
    <t>Estrutura 3 B.M.N.T. - 2 cruzeta concreto</t>
  </si>
  <si>
    <t>Compreende a instalação de Estrutura tipo N3, B3, M3, T3, de duas cruzetas de concreto, isoladores em uma ancoragem e material de fixação.</t>
  </si>
  <si>
    <t>Estrutura 3 B.M.N.T. - 2 cruzeta aço</t>
  </si>
  <si>
    <t>Compreende a instalação de Estrutura tipo N3, B3, M3, T3, de duas cruzetas de aço, isoladores em uma ancoragem e material de fixação.</t>
  </si>
  <si>
    <t>Estrutura 4 B.M.N.T. - 1 cruzeta concreto</t>
  </si>
  <si>
    <t>Compreende a instalação de Estrutura tipo N4-1, B4-1, M4-1, T4-1, de uma cruzeta de concreto, com isoladores em dois encabeçamentos e material de fixação.</t>
  </si>
  <si>
    <t>Estrutura 4 B.M.N.T. - 1 cruzeta aço</t>
  </si>
  <si>
    <t>Compreende a instalação de Estrutura tipo N4-1, B4-1, M4-1, T4-1, de uma cruzeta de aço, com isoladores em dois encabeçamentos e material de fixação.</t>
  </si>
  <si>
    <t>Estrutura 4 B.M.N.T. - 2 cruzeta concreto</t>
  </si>
  <si>
    <t>Compreende a instalação de Estrutura tipo N4, B4, M4, T4, de duas cruzetas de concreto, com isoladores em dois encabeçamentos e material de fixação.</t>
  </si>
  <si>
    <t>Estrutura 4 B.M.N.T. - 2 cruzeta aço</t>
  </si>
  <si>
    <t>Compreende a instalação de Estrutura tipo N4, B4, M4, T4, de duas cruzetas de aço, com isoladores em dois encabeçamentos e material de fixação.</t>
  </si>
  <si>
    <t>Emenda cabo multiplexado por fase</t>
  </si>
  <si>
    <t>Compreende a instalação de emenda em cabo multiplexado de baixa tensão, com seção de 35mm² a 120mm², com uso de conectores e recuperação do isolamento com fita ou manta/tubo termocontrátil. O serviço será pago por emenda executada.</t>
  </si>
  <si>
    <t>Emenda secundaria com luva</t>
  </si>
  <si>
    <t>Compreende a execução de emenda com luva em condutores de cobre ou alumínio sem alma de acordo com as dimensões indicadas, por emenda.</t>
  </si>
  <si>
    <t>Espaçador de baixa tensão</t>
  </si>
  <si>
    <t>Compreende a atividade de instalar, incluindo-se o emprego de pré-formados, o espaçador de BT em meio de vão de rede secundária (independente do número de condutores da BT).</t>
  </si>
  <si>
    <t>Estai de ancora</t>
  </si>
  <si>
    <t>Compreende a instalação de tora ou placa de concreto, com estai de âncora, cabo de estai, interligação ao sistema de aterramento quando existente e instalação de isoladores de seccionamento, quando necessário, inclusive com abertura da cava em terreno normal e instalação e retensionamento do tirante de cabo de aço.</t>
  </si>
  <si>
    <t>Estaiamento aéreo</t>
  </si>
  <si>
    <t>Compreende a instalação e o tensionamento de tirante de cabo de aço de poste a poste, cruzeta a poste, cruzeta a contraposte e cruzeta a cruzeta, sua interligação ao sistema de aterramento, instalação de isoladores e protetor pré-formado quando necessário.</t>
  </si>
  <si>
    <t>Escora sub solo simples</t>
  </si>
  <si>
    <t>Compreende a abertura da cava e a instalação de uma tora para estai de subsolo em postes e/ou contrapostes, na parte superior da cava.</t>
  </si>
  <si>
    <t>Compreende a abertura da cava e a instalação de duas toras para estai de subsolo em postes e/ou contrapostes.</t>
  </si>
  <si>
    <t>Estrutura U1 - UP1</t>
  </si>
  <si>
    <t>Compreende a instalação de estrutura tipo U1/UP1 composta de um pino com isolador e ferragens de fixação.</t>
  </si>
  <si>
    <t>Compreende a instalação de isolador e ferragens de fixação em um encabeçamento.</t>
  </si>
  <si>
    <t>Compreende a instalação de isoladores e ferragens de fixação em dois encabeçamentos.</t>
  </si>
  <si>
    <t>Estrutura P1 - P2 - TP</t>
  </si>
  <si>
    <t>Compreende a instalação da estrutura tipo P1/P2/TP completa, isoladores e acessórios.</t>
  </si>
  <si>
    <t>Estrutura 2P2 - P2P2</t>
  </si>
  <si>
    <t>Compreende a instalação da estrutura tipo 2P2/P2-P2 completa, isoladores e acessórios.</t>
  </si>
  <si>
    <t>Estrutura P2 - P3</t>
  </si>
  <si>
    <t>Compreende a instalação da estrutura tipo P2/P3 completa, isoladores e acessórios.</t>
  </si>
  <si>
    <t>Estrutura P3</t>
  </si>
  <si>
    <t>Compreende a instalação da estrutura tipo P3 completa, isoladores e acessórios.</t>
  </si>
  <si>
    <t>Compreende os serviços de fechar a cava aberta e não utilizada.</t>
  </si>
  <si>
    <t>Flying - tap primário / secundário. p/ cond.</t>
  </si>
  <si>
    <t>Compreende a construção de flying-tap primário ou secundário, com todas as conexões, por condutor.</t>
  </si>
  <si>
    <t>Lançamento condutor multiplexado BT Seção igual a 35mm² ( km )</t>
  </si>
  <si>
    <t>Compreende o lançamento do cabo multiplexado de baixa tensão. O serviço será pago por km do conjunto de cabos (fases e mensageiro).</t>
  </si>
  <si>
    <t>Lançamento condutor multiplexado BT Seção igual a 50mm² ( km )</t>
  </si>
  <si>
    <t>Lançamento condutor multiplexado BT Seção igual a 70mm² ( km )</t>
  </si>
  <si>
    <t>Compreende o lançamento de condutores de alumínio de seção 4 CA e CAA e cobre 6 AWG.</t>
  </si>
  <si>
    <t>Compreende o lançamento de condutores de alumínio de bitola 2 a 2/0 CA e CAA e cobre de 4 a 1/0 AWG.</t>
  </si>
  <si>
    <t>Lançamento condutor Al. &gt;  2/0 Ca ou Caa e Cu 1/0 (km)</t>
  </si>
  <si>
    <t>Compreende o lançamento de condutores de alumínio de bitola superior a 2/0 CA e CAA e cobre acima de 1/0 AWG.</t>
  </si>
  <si>
    <t>Lançamento de circuitos de baixa tensão em Rede Sub. &lt; 120mm</t>
  </si>
  <si>
    <t>Compreende o agrupamento dos condutores, a amarração dos condutores e identificação dos mesmos e dos circuitos, a instalação de cabo-guia e camisa (cordoalha) de lançamento (puxamento), lubrificação dos condutores, quando necessário, o puxamento manual ou com auxílio de guincho de qualquer natureza, tamponamento dos condutores, que não serão de imediato utilizados e o tamponamento dos eletrodutos para evitar a penetração de água, animais ou entulho.  Pagamento por circuito, por metro.</t>
  </si>
  <si>
    <t>Olhal para fixação de neutro multiplexado</t>
  </si>
  <si>
    <t>Compreende a instalação do olhal e a respectiva fixação do condutor.</t>
  </si>
  <si>
    <t>Padrão de entrada monofásico, em poste intermediário</t>
  </si>
  <si>
    <t>Compreende a abertura de cava, implantação de poste e instalação completa do padrão de entrada (instalação de caixa de medidor, isoladores, lançamento e conexão dos condutores e aterramento) de um consumidor de BT monofásico em um poste de concreto cuja resistência permanente de tração no topo não poderá ser inferior a 90 daN, e o comprimento total não inferior a 6 m (seis metros).</t>
  </si>
  <si>
    <t>Padrão de entrada monofásico, sem uso de poste intermediário</t>
  </si>
  <si>
    <t>Compreende a instalação completa do padrão de entrada (instalação de caixa de medidor, isoladores, lançamento e conexão dos condutores e aterramento) de um consumidor de BT monofásico na sua edificação, com ou sem uso de pontalete, ou em mureta construída.</t>
  </si>
  <si>
    <t>Compreende a instalação de um para-raios e conexões, inclusive ao sistema de aterramento.</t>
  </si>
  <si>
    <t>Para-raios para baixa tensão</t>
  </si>
  <si>
    <t>Compreende a instalação de um para-raios e conexões, inclusive ao sistema de aterramento. O serviço será pago por para-raios instalado.</t>
  </si>
  <si>
    <t>Poda de arvore</t>
  </si>
  <si>
    <t>Compreende a atividade de efetuar o desbaste (poda) de árvores isoladas, cujos galhos possam interferir junto às RDU e RDR.</t>
  </si>
  <si>
    <t>Poste até 12m c/ guindauto</t>
  </si>
  <si>
    <t>Compreende a implantação do poste de comprimento inferior ao mencionado, em cava já aberta, prumagem e apiloamento.</t>
  </si>
  <si>
    <t>Poste de 12m a 15m c/ guindauto</t>
  </si>
  <si>
    <t>Compreende a implantação de poste com altura de 12 a 15 metros, em cava já aberta, prumagem do mesmo e apiloamento.</t>
  </si>
  <si>
    <t>Poste manual até 300 dan</t>
  </si>
  <si>
    <t>Compreende a implantação do poste de resistência nominal no topo inferior a 300 daN, manualmente, em cava já aberta, prumagem do mesmo e apiloamento.</t>
  </si>
  <si>
    <t>Recuperação de calçadas</t>
  </si>
  <si>
    <t>Consiste na recuperação de calçada por ponto (poste retirado ou cava não utilizada), no mesmo padrão da existente, com o fornecimento do material necessário (concreto, areia, lajota, cerâmica, pedras, revestimentos) e a limpeza do local. Quando da recuperação de calçada resultante da abertura de valeta, para cada metro quadrado (m²) executado será considerado um ponto.</t>
  </si>
  <si>
    <t>Retencionamento de condutor nú p/ km</t>
  </si>
  <si>
    <t>Compreende os serviços de tensionamento e nivelamento de condutores de cobre ou alumínio, primário ou secundário, em rede já existente.</t>
  </si>
  <si>
    <t>Retencionamento de condutor multiplexado p/ km</t>
  </si>
  <si>
    <t>Compreende os serviços de tensionamento e nivelamento de condutores de cobre ou alumínio multiplexados de baixa tensão (BT), em rede já existente.</t>
  </si>
  <si>
    <t>Compreende ao retensionamento e reconexão de ramal de ligação/serviço em razão de serviços executados na RDU/RDR.</t>
  </si>
  <si>
    <t>Sapata  para pantano</t>
  </si>
  <si>
    <t>Compreende a fixação do poste, através de 4 (quatro) toras interligadas, em terrenos alagadiços.</t>
  </si>
  <si>
    <t>Seccionamento cerca pré-formador e aterramento</t>
  </si>
  <si>
    <t>Compreende os serviços completos de seccionamento de cerca e seu respectivo aterramento.  Para fins de remuneração, considera-se cada ponto aplicado como uma unidade de medida.</t>
  </si>
  <si>
    <t>Substituição do ramal de ligação</t>
  </si>
  <si>
    <t>Compreende a remoção dos condutores do ramal de ligação do consumidor, que tenha ficado curto ou inutilizado em razão de serviços executados na RDU/RDR, e a instalação de outros, de comprimento, condições mecânicas e elétricas adequadas e em conformidade.</t>
  </si>
  <si>
    <t>Transformador trifásico</t>
  </si>
  <si>
    <t>Compreende a instalação e fixação de um transformador trifásico com todas as conexões, inclusive ao sistema de aterramento e suas ligações à rede secundária.</t>
  </si>
  <si>
    <t>Compreende a instalação e fixação de um transformador monofásico com todas as conexões, inclusive ao sistema de aterramento e suas ligações à rede secundária.</t>
  </si>
  <si>
    <t>REDE COMPACTA</t>
  </si>
  <si>
    <t>Instalação de estrutura CE1A</t>
  </si>
  <si>
    <t>Compreende a instalação, nivelamento e alinhamento de braço tipo L, braço anti-balanço e material de fixação.</t>
  </si>
  <si>
    <t>Instalação de estrutura CE 2</t>
  </si>
  <si>
    <t>Compreende a instalação, nivelamento e alinhamento de braço tipo C, com isoladores poliméricos e material de fixação.</t>
  </si>
  <si>
    <t>Instalação de estrutura CE 3</t>
  </si>
  <si>
    <t>Compreende a instalação, nivelamento e alinhamento de braço tipo C, com isoladores de ancoragem poliméricos e material de fixação.</t>
  </si>
  <si>
    <t>Instalação de estrutura CE 4</t>
  </si>
  <si>
    <t>Compreende a instalação, nivelamento e alinhamento de braço tipo C, com isoladores de pino e de ancoragem poliméricos e material de fixação.</t>
  </si>
  <si>
    <t>Instalação de estrutura N3 – CE</t>
  </si>
  <si>
    <t>Compreende a instalação, nivelamento e alinhamento de cruzetas, com isoladores de pino e de ancoragem, para-raios e material de fixação.</t>
  </si>
  <si>
    <t>Instalação de estrutura N3S/CE</t>
  </si>
  <si>
    <t>Compreende a instalação, nivelamento e alinhamento de cruzetas, com isoladores de pino e de ancoragem, para-raios, chave faca e material de fixação.</t>
  </si>
  <si>
    <t>Instalação de estrutura CE1/CE3</t>
  </si>
  <si>
    <t>Compreende a instalação, nivelamento e alinhamento de braço tipo C e L, com isoladores de pino e de ancoragem poliméricos e material de fixação.</t>
  </si>
  <si>
    <t>Instalação de estrutura CE2/CE3</t>
  </si>
  <si>
    <t>Instalação de estrutura CE - PR</t>
  </si>
  <si>
    <t>Compreende a instalação, nivelamento e alinhamento de braço tipo C e L, para-raios e material de fixação.</t>
  </si>
  <si>
    <t>Instalação de estrutura CE – FA</t>
  </si>
  <si>
    <t>Compreende a instalação, nivelamento e alinhamento de braço tipo L, cruzetas, chave facas, isoladores de ancoragem poliméricos e material de fixação.</t>
  </si>
  <si>
    <t>Instalação de estrutura CE - TR</t>
  </si>
  <si>
    <t>Compreende a instalação, nivelamento e alinhamento de braço tipo C e L, chave fusíveis, isoladores de pino poliméricos, para-raios e material de fixação.</t>
  </si>
  <si>
    <t>Instalação de estrutura CE - BF</t>
  </si>
  <si>
    <t>Compreende a instalação, nivelamento e alinhamento de braço tipo C, chave fusível, isoladores de ancoragem poliméricos e material de fixação.</t>
  </si>
  <si>
    <t>Instalação de espaçador vertical ou losangular</t>
  </si>
  <si>
    <t>Compreende a instalação do espaçador e material de fixação.</t>
  </si>
  <si>
    <t>Instalação de cruzamento aéreo de cabo coberto</t>
  </si>
  <si>
    <t>Compreende a construção de flying-tap primário, com todas as conexões.</t>
  </si>
  <si>
    <t>Instalação de emenda de cabo coberto</t>
  </si>
  <si>
    <t>Compreende a emenda de cabo coberto, por par de cabos emendado.</t>
  </si>
  <si>
    <t>Lançamento de cordoalha de aço (mensageiro) por Km</t>
  </si>
  <si>
    <t>Compreende o lançamento de cordoalha de aço.</t>
  </si>
  <si>
    <t>Lançamento de cabo coberto até 70mm², por Km</t>
  </si>
  <si>
    <t>Compreende o lançamento de cabos cobertos, considerando o mensageiro já lançado, pagando-se por km de condutor fase lançado.</t>
  </si>
  <si>
    <t>Lançamento de cabo coberto acima de 70mm², por Km</t>
  </si>
  <si>
    <t>ILUMINAÇÃO</t>
  </si>
  <si>
    <t xml:space="preserve"> Instalação de iluminação pública comum                        </t>
  </si>
  <si>
    <t>Compreende a instalação de braço para iluminação pública com luminária do tipo aberta, lâmpada, reator e respectivo relé individual quando for o caso, e conexões à rede.</t>
  </si>
  <si>
    <t>Compreende a instalação de braço para iluminação pública do tipo médio ou longo, luminária do tipo aberta ou fechada, lâmpada especial, reator e respectivo relé individual quando for o caso, e conexões à rede.</t>
  </si>
  <si>
    <t xml:space="preserve"> Instalação de reator para lâmpada comum ou especial      </t>
  </si>
  <si>
    <t>Compreende a instalação do reator e ligações à rede.</t>
  </si>
  <si>
    <t xml:space="preserve"> Inst. relé fotoelétrico individual       </t>
  </si>
  <si>
    <t>Compreende a instalação de relé composto de base e interruptor fotossensível individual e ligações à rede.</t>
  </si>
  <si>
    <t xml:space="preserve"> Instalação de chave magnética p/ il. pública           </t>
  </si>
  <si>
    <t>Compreende a instalação de chave magnética para iluminação pública, suas ligações à rede e seccionamento do fio controle quando necessário.</t>
  </si>
  <si>
    <t>SERVIÇO LINHA MORTA - RETIRAR</t>
  </si>
  <si>
    <t>Compreende a retirada de afastador em poste para rede secundária.</t>
  </si>
  <si>
    <t>Compreende a retirada de armação secundária de um ou dois estribos, completa com haste e isoladores.</t>
  </si>
  <si>
    <t>Compreende a retirada de uma chave corta-circuito ou chave-faca e respectivas conexões.</t>
  </si>
  <si>
    <t>Compreende a retirada de conexão de cabos através de conector tipo cunha.</t>
  </si>
  <si>
    <t>Compreende a retirada dos parafusos/cintas de fixação do conjunto grampo suspensão e do cabo mensageiro. O serviço será pago por conjunto grampo suspensão retirado.</t>
  </si>
  <si>
    <t xml:space="preserve">Compreende a atividade de retirar o espaçador de BT e seus pré-formados da rede secundária, independente do número de condutores da BT. </t>
  </si>
  <si>
    <t>Compreende a retirada do cabo de aço e da haste de âncora, após cortada rente ao solo.</t>
  </si>
  <si>
    <t>Compreende a retirada de tirante de cabo de aço de poste a poste, cruzeta a poste, cruzeta a contraposte e cruzeta a cruzeta, sua interligação ao sistema de aterramento, retirada de isoladores e protetor pré-formado quando necessário.</t>
  </si>
  <si>
    <t>Estrutura 1 B.M.N.T. - cruzeta concreto</t>
  </si>
  <si>
    <t>Compreende a retirada de Estrutura tipo N1, B1, M1, T1, dos materiais que compõem a estrutura - cruzeta de concreto, isoladores de pino e fixação.</t>
  </si>
  <si>
    <t>Compreende a retirada de Estrutura tipo N1, B1, M1, T1, dos materiais que compõem a estrutura - cruzeta de aço, isoladores de pino e fixação.</t>
  </si>
  <si>
    <t>Estrutura 1 B.M.N.T. - cruzeta madeira</t>
  </si>
  <si>
    <t>Compreende a retirada de Estrutura tipo N1, B1, M1, T1, dos materiais que compõem a estrutura - cruzeta de madeira, isoladores de pino e fixação.</t>
  </si>
  <si>
    <t>Estrutura 2 B.M.N.T. - cruzeta madeira</t>
  </si>
  <si>
    <t>Compreende a retirada de Estrutura tipo N2, B2, M2, T2, dos materiais que compõem a estrutura - duas cruzetas de madeira, isoladores de pino e fixação.</t>
  </si>
  <si>
    <t>Compreende a retirada de Estrutura tipo N3-1, B3-1, M3-1, T3-1, dos materiais que compõem a estrutura - uma cruzeta de concreto, isoladores de ancoragem e fixação.</t>
  </si>
  <si>
    <t>Compreende a retirada de Estrutura tipo N3-1, B3-1, M3-1, T3-1, dos materiais que compõem a estrutura - uma cruzeta de aço, isoladores de ancoragem e fixação.</t>
  </si>
  <si>
    <t>Estrutura 4 B.M.N.T. - 2 cruzeta madeira</t>
  </si>
  <si>
    <t>Compreende a retirada de Estrutura tipo N4, B4, M4, T4, dos materiais que compõem a estrutura - duas cruzetas de madeira, isoladores de ancoragem e fixação.</t>
  </si>
  <si>
    <t>Compreende a retirada de Estrutura tipo N4-1, B4-1, M4-1, T4-1, dos materiais que compõem a estrutura - uma cruzeta de Concreto, isoladores de ancoragem e fixação.</t>
  </si>
  <si>
    <t>Compreende a retirada de Estrutura tipo N4-1, B4-1, M4-1, T4-1, dos materiais que compõem a estrutura - uma cruzeta de aço, isoladores de ancoragem e fixação.</t>
  </si>
  <si>
    <t>Compreende a retirada de Estrutura tipo N4, B4, M4, T4, dos materiais que compõem a estrutura - duas cruzetas de concreto, isoladores de ancoragem e fixação.</t>
  </si>
  <si>
    <t>Compreende a retirada de Estrutura tipo N4, B4, M4, T4, dos materiais que compõem a estrutura - duas cruzetas de aço, isoladores de ancoragem e fixação.</t>
  </si>
  <si>
    <t>Compreende a retirada de estrutura tipo U1/UP1 composta de um pino com isolador e ferragens de fixação.</t>
  </si>
  <si>
    <t>Estrutura U2 - UP2</t>
  </si>
  <si>
    <t>Compreende a retirada de estrutura tipo U2/UP2 composta de dois pinos com isoladores de pino e ferragens de fixação.</t>
  </si>
  <si>
    <t>Compreende a retirada de isolador e ferragens de fixação em um encabeçamento.</t>
  </si>
  <si>
    <t>Compreende a retirada de isoladores e ferragens de fixação em dois encabeçamentos.</t>
  </si>
  <si>
    <t>Compreende a retirada da estrutura tipo P1/P2/TP completa, isoladores e acessórios.</t>
  </si>
  <si>
    <t>Compreende a retirada da estrutura tipo 2P2/P2-P2 completa, isoladores e acessórios.</t>
  </si>
  <si>
    <t>Compreende a retirada da estrutura tipo P2/P3 completa, isoladores e acessórios.</t>
  </si>
  <si>
    <t>Compreende a retirada da estrutura tipo P3 completa, isoladores e acessórios.</t>
  </si>
  <si>
    <t>Estrutura P3P3 - P4</t>
  </si>
  <si>
    <t>Compreende a retirada da estrutura P3-P3/P4 completa, isoladores e acessórios.</t>
  </si>
  <si>
    <t>Flying-tap primário / secund. p/ cond.</t>
  </si>
  <si>
    <t>Compreende a retirada de flying-tap primário ou secundário, com todas as conexões, por condutor.</t>
  </si>
  <si>
    <t>Compreende a retirada do olhal e a respectiva fixação do condutor.</t>
  </si>
  <si>
    <t>Compreende a retirada de um para-raios e conexões, inclusive ao sistema de aterramento.</t>
  </si>
  <si>
    <t>Compreende a retirada de um para-raios e conexões, inclusive ao sistema de aterramento. O serviço será pago por para-raios retirado.</t>
  </si>
  <si>
    <t>Poste até 12m c/ guindautro</t>
  </si>
  <si>
    <t xml:space="preserve">Compreende a escavação circundante ao poste, sua remoção mediante o uso do guindauto e o fechamento da respectiva cava. </t>
  </si>
  <si>
    <t>Compreende a escavação circundante ao poste, sua remoção mediante o uso do guindauto e o fechamento da cava respectiva.</t>
  </si>
  <si>
    <t>Compreende a escavação circundante ao poste, sua remoção e o fechamento da respectiva cava.</t>
  </si>
  <si>
    <t>Retirada de condutor multiplexado BT 35mm² (km)</t>
  </si>
  <si>
    <t>Compreende a retirada dos materiais instalados conforme item 300405, incluindo a recomposição da isolação dos pontos afetados por conexões.</t>
  </si>
  <si>
    <t>Retirada de condutor multiplexado BT 50mm² (km)</t>
  </si>
  <si>
    <t>Compreende a retirada dos materiais instalados conforme item 300406, incluindo a recomposição da isolação dos pontos afetados por conexões.</t>
  </si>
  <si>
    <t>Retirada de condutor multiplexado BT 70mm² (km)</t>
  </si>
  <si>
    <t>Compreende a retirada dos materiais instalados conforme item 300407, incluindo a recomposição da isolação dos pontos afetados por conexões.</t>
  </si>
  <si>
    <t>Compreende a retirada de condutores de alumínio de seção 4 CA e CAA e cobre 6 AWG.</t>
  </si>
  <si>
    <t>Compreende a retirada de condutores de alumínio de bitola 2 a 2/0 CA e CAA e cobre de 4 a 1/0 AWG.</t>
  </si>
  <si>
    <t>Retirada condutor &gt; 2/0 Al. e 1/0 CU (km)</t>
  </si>
  <si>
    <t>Compreende a retirada de condutores de alumínio de bitola superior a 2/0 CA e CAA e cobre acima de 1/0 AWG.</t>
  </si>
  <si>
    <t>Compreende a retirada e fixação de um transformador trifásico com todas as conexões, inclusive ao sistema de aterramento e suas ligações à rede secundária.</t>
  </si>
  <si>
    <t>Compreende a retirada de um transformador monofásico com todas as conexões, inclusive ao sistema de aterramento e suas ligações à rede secundária.</t>
  </si>
  <si>
    <t>Retirada de estrutura CE1 A</t>
  </si>
  <si>
    <t>Compreende a retirada de braço tipo L, braço anti-balanço e material de fixação.</t>
  </si>
  <si>
    <t>Retirada de estrutura CE 2</t>
  </si>
  <si>
    <t>Compreende a retirada de braço tipo C, com isoladores poliméricos e material de fixação.</t>
  </si>
  <si>
    <t>Retirada de estrutura CE 3</t>
  </si>
  <si>
    <t>Compreende a retirada de braço tipo C, com isoladores de ancoragem poliméricos e material de fixação.</t>
  </si>
  <si>
    <t>Retirada de estrutura CE 4</t>
  </si>
  <si>
    <t>Compreende a retirada de braço tipo C, com isoladores de pino e de ancoragem poliméricos e material de fixação.</t>
  </si>
  <si>
    <t>Retirada de estrutura N3 – CE</t>
  </si>
  <si>
    <t>Compreende a retirada de cruzetas, com isoladores de pino e de ancoragem, para-raios e material de fixação.</t>
  </si>
  <si>
    <t>Retirada de estrutura N3S/CE</t>
  </si>
  <si>
    <t>Compreende a retirada de cruzetas, com isoladores de pino e de ancoragem, para-raios, chave faca e material de fixação.</t>
  </si>
  <si>
    <t>Retirada de estrutura CE1/CE3</t>
  </si>
  <si>
    <t>Compreende a retirada de braço tipo C e L, com isoladores de pino e de ancoragem poliméricos e material de fixação.</t>
  </si>
  <si>
    <t>Retirada de estrutura CE2/CE3</t>
  </si>
  <si>
    <t>Retirada de estrutura CE – PR</t>
  </si>
  <si>
    <t>Compreende a retirada de braço tipo C e L, para-raios e material de fixação.</t>
  </si>
  <si>
    <t>Retirada de estrutura CE – FA</t>
  </si>
  <si>
    <t>Compreende a retirada de braço tipo L, cruzetas, chave facas, isoladores de ancoragem poliméricos e material de fixação.</t>
  </si>
  <si>
    <t>Retirada de estrutura CE – TR</t>
  </si>
  <si>
    <t>Compreende a retirada de braço tipo C e L, chave fusíveis, isoladores de pino poliméricos, para-raios e material de fixação.</t>
  </si>
  <si>
    <t>Retirada de estrutura CE – BF</t>
  </si>
  <si>
    <t>Compreende a retirada de braço tipo C, chave fusível, isoladores de ancoragem poliméricos e material de fixação.</t>
  </si>
  <si>
    <t>Retirada de espaçador vertical ou losangular</t>
  </si>
  <si>
    <t>Compreende a retirada do espaçador e material de fixação.</t>
  </si>
  <si>
    <t>Retirada de cruzamento aéreo de cabo coberto</t>
  </si>
  <si>
    <t>Compreende a retirada de flying-tap primário, com todas as conexões.</t>
  </si>
  <si>
    <t>Retirada de emenda de cabo coberto</t>
  </si>
  <si>
    <t>Compreende a retirada de emenda de cabo coberto, por par de cabos emendado.</t>
  </si>
  <si>
    <t>Retirada de cordoalha de aço (mensageiro) por Km</t>
  </si>
  <si>
    <t>Compreende a retirada de cordoalha de aço.</t>
  </si>
  <si>
    <t>Retirada de cabo coberto até 70mm², por Km</t>
  </si>
  <si>
    <t>Compreende a retirada de cabos cobertos pagando-se por km de condutor fase retirado.</t>
  </si>
  <si>
    <t>Retirada de cabo coberto acima de 70mm², por Km</t>
  </si>
  <si>
    <t xml:space="preserve"> Retirada de iluminação pública comum                                         </t>
  </si>
  <si>
    <t>Compreende a retirada de braço para iluminação pública com luminária do tipo aberta, lâmpada, reator e respectivo relé individual quando for o caso, e conexões à rede.</t>
  </si>
  <si>
    <t>Compreende a retirada de braço para iluminação pública do tipo médio ou longo, luminária do tipo aberta ou fechada, lâmpada especial, reator e respectivo relé individual quando for o caso, e conexões à rede.</t>
  </si>
  <si>
    <t xml:space="preserve"> Retirada de reator para lâmpada comum ou especial        </t>
  </si>
  <si>
    <t>Compreende a retirada do reator e ligações à rede.</t>
  </si>
  <si>
    <t xml:space="preserve"> Retirada de relé fotoelétrico individual       </t>
  </si>
  <si>
    <t>Compreende a retirada de relé composto de base e interruptor fotossensível individual e ligações à rede.</t>
  </si>
  <si>
    <t xml:space="preserve"> Retirada de chave magnética p/ il. pública          </t>
  </si>
  <si>
    <t>Compreende a retirada de chave magnética para iluminação pública, suas ligações à rede e seccionamento do fio controle quando necessário.</t>
  </si>
  <si>
    <t>SERVIÇO LINHA VIVA - INSTALAR</t>
  </si>
  <si>
    <t>Valor em ULV´s</t>
  </si>
  <si>
    <t>Substituir Poste em Estrutura N1, M1, B1</t>
  </si>
  <si>
    <t> Compreende a cobertura da rede e estrutura, retirada das amarrações dos condutores, retirada dos isoladores de pino/pilar, da(s) cruzeta(s), das mãos francesas bem como a coordenação dos trabalhos e condução do poste para sua retirada e implantação na cava, a reinstalação da(s) cruzeta(s), das mãos francesas, dos isoladores de pino/pilar, as respectivas amarrações e retensionamento dos condutores e do estaiamento de poste ou cruzeta conforme o padrão da CELESC. Inclui também a transferência de Rede Secundária e/ou Iluminação Pública, se houver. Aplica-se também em instalar ou retirar.</t>
  </si>
  <si>
    <t>Instalar Poste em Estrutura N1, M1, B1</t>
  </si>
  <si>
    <t>Compreenda a etapa de instalação descrita no item 641073.</t>
  </si>
  <si>
    <t>Substituir Poste em Estrutura N2, M2, B2</t>
  </si>
  <si>
    <t>Instalar Poste em Estrutura N2, M2, B2</t>
  </si>
  <si>
    <t>Compreenda a etapa de instalação descrita no item 641083.</t>
  </si>
  <si>
    <t>Substituir Poste em Estrutura N3, M3, B3</t>
  </si>
  <si>
    <t> Compreende a cobertura da rede e estrutura, ancoragem provisória dos condutores, retirada dos isoladores de ancoragem, retirada da(s) cruzeta(s), das mãos francesas bem como a coordenação dos trabalhos e condução do poste para sua retirada e implantação na cava, a reinstalação da(s) cruzeta(s), das mãos francesas, dos isoladores de ancoragem e as respectivas amarrações e retensionamento dos condutores e do estaiamento de poste ou cruzeta conforme o padrão da CELESC. Inclui também a transferência de Rede Secundária e/ou Iluminação Pública, se houver. Aplica-se também em instalar ou retirar.</t>
  </si>
  <si>
    <t>Instalar Poste em Estrutura N3, M3, B3</t>
  </si>
  <si>
    <t>Compreenda a etapa de instalação descrita no item 641093.</t>
  </si>
  <si>
    <t>Substituir Poste em Estrutura N4, M4, B4</t>
  </si>
  <si>
    <t> Compreende a cobertura da rede e estrutura, ancoragem provisória dos condutores, retirada dos isoladores de ancoragem, do(s) isolador(s) de pino/pilar se houver, retirada da(s) cruzeta(s), das mãos francesas bem como a coordenação dos trabalhos e condução do poste para sua retirada e implantação na cava, a reinstalação da(s) cruzeta(s), das mãos francesas, dos isoladores de ancoragem, do(s) isolador(s) de pino/pilar se houver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</si>
  <si>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Instalar Poste em Estrutura N4, M4, B4</t>
  </si>
  <si>
    <t>Compreenda a etapa de instalação descrita no item 641103.</t>
  </si>
  <si>
    <t>Subst Poste Estrutura HT ou HS - 1 poste</t>
  </si>
  <si>
    <t> Compreende a cobertura da rede e estrutura, ancoragem provisória dos condutores, retirada dos isoladores de ancoragem/suspensão ou pino/pilar, retirada da(s) cruzeta(s) bem como a coordenação dos trabalhos e condução do(s) poste(s) para sua retirada e implantação na cava, a reinstalação da(s) cruzeta(s), dos isoladores de ancoragem/suspensão ou pino/pilar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</si>
  <si>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Inst Poste Estrutura HT ou HS -1 poste</t>
  </si>
  <si>
    <t>Compreenda a etapa de instalação descrita no item 641113.</t>
  </si>
  <si>
    <t>Subst Poste Estrutura HT ou HS-2 postes</t>
  </si>
  <si>
    <t>Instalar Poste Estrut. HT ou HS-2 postes</t>
  </si>
  <si>
    <t>Compreenda a etapa de instalação descrita no item 641123.</t>
  </si>
  <si>
    <t>Aprumo de Poste</t>
  </si>
  <si>
    <t>Compreende a cobertura da rede e estrutura, retirada das amarrações dos condutores, bem como a(s) sua(s) sustentação(s) provisória, a coordenação dos trabalhos e condução do poste para o seu aprumo na cava deixando a(s) cruzeta(s) na bissetriz. A atividade é medida por poste.</t>
  </si>
  <si>
    <t>Subst Estrutura N1, B1, M1, T1</t>
  </si>
  <si>
    <t> Compreende a retirada da cruzeta avariada e a instalação de nova cruzeta, incluindo a sua fixação no poste, a reinstalação das mãos francesas, dos isoladores e as respectivas amarrações dos condutores, conforme o padrão da CELESC. Aplica-se também em instalar ou retirar.</t>
  </si>
  <si>
    <t>Instalar Estrut N1, B1, M1, T1</t>
  </si>
  <si>
    <t>Compreenda a etapa de instalação descrita no item 642003.</t>
  </si>
  <si>
    <t>Substit Estrut N2,B2,M2,T2 - 2 Cruzetas</t>
  </si>
  <si>
    <t> Compreende a retirada da(s) cruzeta(s) avariada(s) e a instalação de(as) nova(s) cruzeta(s), incluindo a sua fixação no poste, a reinstalação das mãos francesas, dos isoladores e as respectivas amarrações dos condutores, conforme o padrão da CELESC. No caso de estruturas em fim de linha estão inclusos os serviços de retensionamento dos condutores e os estaiamentos de postes e cruzetas (quando houver). Aplica-se também em instalar ou retirar.</t>
  </si>
  <si>
    <t>Instalar Estrut N2,B2,M2,T2 - 2 Cruzetas</t>
  </si>
  <si>
    <t>Compreenda a etapa de instalação descrita no item 642023.</t>
  </si>
  <si>
    <t>Substit Estrut N3,B3,M3,T3 - 1 Cruzeta</t>
  </si>
  <si>
    <t> Compreende a retirada da(s) cruzeta(s) avariada(s) e a instalação de(as) nova(s) cruzeta(s) incluindo a sua fixação no poste, a reinstalação das mãos francesas, dos isoladores de pino e disco, o retensionamento dos condutores e os estaiamentos de postes e cruzetas (se houver). Aplica-se também em instalar ou retirar.</t>
  </si>
  <si>
    <t>Instalar Estrut N3,B3,M3,T3 -1 Cruzeta</t>
  </si>
  <si>
    <t>Compreenda a etapa de instalação descrita no item 642033.</t>
  </si>
  <si>
    <t>Substit Estrut N3,B3,M3,T3 - 2 Cruzetas</t>
  </si>
  <si>
    <t>Instalar Estrut N3,B3,M3,T3 -2 Cruzetas</t>
  </si>
  <si>
    <t>Compreenda a etapa de instalação descrita no item 642043.</t>
  </si>
  <si>
    <t>Substit Estrut N4,B4,M4,T4 - 1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</si>
  <si>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às estruturas tipo LT e LE e nas operações de instalação e retirada.</t>
  </si>
  <si>
    <t>Instalar Estrut N4,B4,M4,T4 -1 Cruzeta</t>
  </si>
  <si>
    <t>Compreenda a etapa de instalação descrita no item 642053.</t>
  </si>
  <si>
    <t>Substit Estrut N4,B4,M4,T4 - 2 Cruzetas</t>
  </si>
  <si>
    <t>Instalar Estrut N4,B4,M4,T4 -2 Cruzetas</t>
  </si>
  <si>
    <t>Compreenda a etapa de instalação descrita no item 642063.</t>
  </si>
  <si>
    <t>Substit Estrut N2-3, M2-3-1 Cruzeta</t>
  </si>
  <si>
    <t> Compreende a retirada da(s) cruzeta(s) avariada(s) e a instalação de(as) nova(s) cruzeta(s) incluindo a sua fixação no poste, a reinstalação das mãos francesas, dos isoladores de pino ou disco, retensionamento dos condutores e os estaiamentos de postes e cruzetas (se houver), conforme o padrão da CELESC. Aplica-se também em instalar ou retirar.</t>
  </si>
  <si>
    <t>Instalar Estrut N2-3, M2-3-1 Cruzeta</t>
  </si>
  <si>
    <t>Compreenda a etapa de instalação descrita no item 642073.</t>
  </si>
  <si>
    <t>Substit Estrut N2-3, M2-3 - 2 Cruzetas</t>
  </si>
  <si>
    <t>Instalar Estrut N2-3, M2-3 - 2 Cruzetas</t>
  </si>
  <si>
    <t>Compreenda a etapa de instalação descrita no item 642083.</t>
  </si>
  <si>
    <t>Substituir Estrutura Tipo HS - 1 Cruzeta</t>
  </si>
  <si>
    <t> Compreende a retirada de cruzeta avariada e a instalação de nova cruzeta, incluindo sua fixação aos postes, com a devida transferência das cadeias de isoladores e condutores. Aplica-se também em instalar ou retirar.</t>
  </si>
  <si>
    <t>Instalar Estrut Tipo HS - 1 Cruzeta</t>
  </si>
  <si>
    <t>Compreenda a etapa de instalação descrita no item 642233.</t>
  </si>
  <si>
    <t>Substituir Estrutura Tipo HT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</si>
  <si>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em instalar ou retirar.</t>
  </si>
  <si>
    <t>Instalar Estrutura Tipo HT - 1 Cruzeta</t>
  </si>
  <si>
    <t>Compreenda a etapa de instalação descrita no item 642243.</t>
  </si>
  <si>
    <t>Substit. Estrutura Tipo HT - 2 Cruzetas</t>
  </si>
  <si>
    <t>Instalar Estrutura Tipo HT - 2 Cruzetas</t>
  </si>
  <si>
    <t>Compreenda a etapa de instalação descrita no item 642253.</t>
  </si>
  <si>
    <t>Nivelar e Alinhar Cruzeta</t>
  </si>
  <si>
    <t>Compreende o nivelamento e a colocação da cruzeta simples ou dupla na bissetriz com relação à linha e amarração dos condutores. A atividade é medida por estrutura.</t>
  </si>
  <si>
    <t>Substit. Isolador Pino/Pilar em tangente</t>
  </si>
  <si>
    <t> Compreende a retirada do isolador de pino/pilar avariado e a instalação de novo isolador com respectiva amarração e tensionamento do condutor. Aplica-se também em instalar e retirar.</t>
  </si>
  <si>
    <t>Instalar Isolador Pino/Pilar em tangente</t>
  </si>
  <si>
    <t>Compreenda a etapa de instalação descrita no item 642363.</t>
  </si>
  <si>
    <t>Substit Isolador Pino/Pilar fim de linha</t>
  </si>
  <si>
    <t>Inst. Isolador  Pino/Pilar fim de linha</t>
  </si>
  <si>
    <t>Compreenda a etapa de instalação descrita no item 642373.</t>
  </si>
  <si>
    <t>Substituir Isolador de Disco/Bastão</t>
  </si>
  <si>
    <t> Compreende a retirada do isolador de disco/bastão avariado e a instalação de novo isolador, inclui também o tensionamento, a amarração e a conexão do condutor se houver. A atividade é medida por isolador de suspensão. Aplica-se também em instalar e retirar.</t>
  </si>
  <si>
    <t>Instalar Isolador de Disco/Bastão</t>
  </si>
  <si>
    <t>Compreenda a etapa de instalação descrita no item 642383.</t>
  </si>
  <si>
    <t>Transformar Estrutura Tipo 2 para 3</t>
  </si>
  <si>
    <t>Compreende a adequação das cruzetas para a estrutura tipo 3 e o encabeçamento dos condutores, estão inclusos os serviços de retensionamento dos condutores e os estaiamentos de postes e cruzetas (quando houver).</t>
  </si>
  <si>
    <t>Inst Estrut com Trafo-cruzeta(s)</t>
  </si>
  <si>
    <t>Compreenda a etapa de instalação descrita no item 642443.</t>
  </si>
  <si>
    <t>Subst Estrut Tipo 4 com CH. Faca-cruzeta</t>
  </si>
  <si>
    <t> Compreende a retirada das chaves faca e cruzeta(s) avariada(s), a instalação de nova(s) cruzeta(s), mãos francesas, isoladores, chaves faca e jumpers, bem como o retensionamento dos condutores, se necessário. A atividade é medida por estrutura. Aplica-se também em instalar e retirar.</t>
  </si>
  <si>
    <t>Inst Estrut Tipo 4 com CH. Faca-cruzeta</t>
  </si>
  <si>
    <t>Compreenda a etapa de instalação descrita no item 642453.</t>
  </si>
  <si>
    <t>Retensionamento de Condutor (p/cond.)</t>
  </si>
  <si>
    <t>Compreende os serviços de retracionamento e nivelamento de condutores primários de Cobre ou Alumínio em rede já existente inclui seu seccionamento e aplicação de emenda pré-formada ou luva de emenda à compressão se necessário. O pagamento é devido somente quando o serviço for especifico de retensionamento. A atividade é medida por vão e por condutor.</t>
  </si>
  <si>
    <t>Substituir Flying-Tap/ Jumper/ Cruz. Aéreo</t>
  </si>
  <si>
    <t> Compreende a retirada do flying-tap/jumper avariado e instalação de novo condutor com respectivas conexões, conforme padrão CELESC. A atividade é medida por fase. Aplica-se também em instalar ou retirar.</t>
  </si>
  <si>
    <t>Instalar Flying-Tap/ Jumper/ Cruz. Aéreo</t>
  </si>
  <si>
    <t>Compreenda a etapa de instalação descrita no item 645053.</t>
  </si>
  <si>
    <t>Subst. Emenda Cond. c/ Luva ou Pré-form.</t>
  </si>
  <si>
    <t>Compreende os serviços de emendar o condutor partido através de material pré-formado ou luva de emenda a compressão e o seu tensionamento. A atividade é medida por fase.</t>
  </si>
  <si>
    <t>Inst Emenda Cond. c/ Luva ou Pré-formado</t>
  </si>
  <si>
    <t>Compreenda a etapa de instalação descrita no item 645063.</t>
  </si>
  <si>
    <t>Refazer Amarração</t>
  </si>
  <si>
    <t>Compreende refazer ou trocar a amarração primária quando necessário.  A atividade é medida por fase.</t>
  </si>
  <si>
    <t>Limpeza, Reaperto, Subst. ou Inst. Conector</t>
  </si>
  <si>
    <t>Compreende a retirada, instalação ou substituição de conector. Consiste na retirada do(s) conector(es) se houver, limpeza do condutor, aplicação de pasta anti-óxido e instalação do(s) conector(es). A atividade é medida por ponto de conexão independente do número de conectores.</t>
  </si>
  <si>
    <t>Substituir Chave Fusível - FU</t>
  </si>
  <si>
    <t>Compreende à retirada da chave avariada e/ou a instalação de nova chave, incluindo a sua ligação a rede com jumpers de cobre se necessário, conforme determinação da CELESC. A atividade é medida por chave. Aplica-se também em instalar e retirar.</t>
  </si>
  <si>
    <t>Instalar Chave Fusível - FU</t>
  </si>
  <si>
    <t>Compreenda a etapa de instalação descrita no item 646003.</t>
  </si>
  <si>
    <t>Substituir Chave Fusível Religadora- FU</t>
  </si>
  <si>
    <t>Instalar Chave Fusível Religadora- FU</t>
  </si>
  <si>
    <t>Compreenda a etapa de instalação descrita no item 651423.</t>
  </si>
  <si>
    <t>Substituir Pára-Raios/Mufla</t>
  </si>
  <si>
    <t>Compreende a retirada dos pára-raios/muflas avariados(as) e/ou a instalação de novos pára-raios/muflas, incluindo a sua ligação à fase e ao terra, conforme o padrão da CELESC. A atividade é medida por unidade de pára-raios/muflas. Aplica-se também em instalar ou retirar.</t>
  </si>
  <si>
    <t>Instalar Pára-Raios/Mufla</t>
  </si>
  <si>
    <t>Compreenda a etapa de instalação descrita no item 646013.</t>
  </si>
  <si>
    <t>Reaperto e Regulagem de Chave</t>
  </si>
  <si>
    <t>Compreendem os serviços de reapertar todas as porcas e regular os contatos de chave faca ou  chave fusível, incluindo sua fixação na cruzeta, os reapertos dos parafusos de fixação da cruzeta e a verificação da capacidade dos elos fusíveis. A atividade é medida por chave.</t>
  </si>
  <si>
    <t>Substituir Chave Faca - CD</t>
  </si>
  <si>
    <t> Compreende à retirada da chave avariada e/ou a instalação de nova chave, incluindo a sua ligação a rede com jumpers de cobre se necessário, conforme determinação da CELESC. A atividade é medida por chave. Aplica-se também em instalar e retirar.</t>
  </si>
  <si>
    <t>Instalar Chave Faca - CD</t>
  </si>
  <si>
    <t>Compreenda a etapa de instalação descrita no item 646103.</t>
  </si>
  <si>
    <t>Poda de Arvore</t>
  </si>
  <si>
    <t xml:space="preserve"> Compreende o corte de galhos de árvores que estejam próximos ou acima dos condutores. A atividade é medida por árvore. </t>
  </si>
  <si>
    <t>Retensionamento de cabo mensageiro em RDC</t>
  </si>
  <si>
    <t>Compreende em soltar e fixar o cabo mensageiro no suporte e no retensionamento de cabo mensageiro que sustenta a rede compacta protegida. Medido por cabo.</t>
  </si>
  <si>
    <t xml:space="preserve">Conexão em RDC, </t>
  </si>
  <si>
    <t>Consiste na substituição ou execução da conexão de rede compacta protegida (jumper e derivações), incluindo, retirada da camada protetora, aplicação da massa para isolamento elétrico, fita elétrica de alta tensão e fita adesiva isolante ou capa protetora. Medido por unidade.</t>
  </si>
  <si>
    <t>Emenda de cabo protegido XLPE</t>
  </si>
  <si>
    <t>Consiste na execução da emenda de cabo protegido XLPE, incluindo a preparação do cabo com a retirada da camada protetora, compressão da luva de emenda, aplicação da massa para isolamento elétrico, fita elétrica de alta tensão e fita adesiva isolante ou a cobertura para emenda de cabo coberto. Medido por unidade.</t>
  </si>
  <si>
    <t xml:space="preserve">Braço antibalanço </t>
  </si>
  <si>
    <t>Consiste na substituição do braço anti-balanço fixado no poste, em ângulo, para assegurar a distância mínima entre as fases e o poste, inclusive a fixação no poste e no espaçador. Medido por unidade. Pode ser usado para pagar instalação e retirada.</t>
  </si>
  <si>
    <t>Suporte L em RDC</t>
  </si>
  <si>
    <t>Consiste na substituição do suporte L no poste, para fixação da cordoalha de aço de sustentação da rede compacta, inclui também a instalação do espaçador losangular, quando necessário. Medido por unidade. Pode ser usado para pagar instalação e retirada.</t>
  </si>
  <si>
    <t>Instalar estrutura CE1 E CE1A</t>
  </si>
  <si>
    <t>Consiste na instalação do suporte L, espaçador losangular e braço antibalanço. Fixação da cordoalha no suporte L e ajuste dos espaçadores se necessário. Medido por estrutura.</t>
  </si>
  <si>
    <t>Instalar estrutura CE2</t>
  </si>
  <si>
    <t>Consiste na instalação do olhal e tracionamento da cordoalha, instalação do suporte C, isoladores e amarração dos cabos. Medido por estrutura.</t>
  </si>
  <si>
    <t>Instalar estrutura CE3</t>
  </si>
  <si>
    <t>Consiste na instalação do olhal, tracionamento da cordoalha e condutores, instalação do braço tipo C, cantoneira auxiliar e isolador bastão. Medido por estrutura.</t>
  </si>
  <si>
    <t xml:space="preserve">Instalar estrutura CE4 </t>
  </si>
  <si>
    <t>Consiste na instalação do olhal, tracionamento da cordoalha e condutores, instalação do braço tipo C, isolador polimérico com pino e isoladores bastão. Medido por estrutura.</t>
  </si>
  <si>
    <t>SERVIÇO LINHA VIVA - RETIRAR</t>
  </si>
  <si>
    <t>Retirar Poste em Estrutura N1, M1, B1</t>
  </si>
  <si>
    <t> Compreenda a etapa de retirada descrita no item 641073.</t>
  </si>
  <si>
    <t>Retirar Poste em Estrutura N2, M2, B2</t>
  </si>
  <si>
    <t> Compreenda a etapa de retirada descrita no item 641083.</t>
  </si>
  <si>
    <t>Retirar Poste em Estrutura N3, M3, B3</t>
  </si>
  <si>
    <t> Compreenda a etapa de retirada descrita no item 641093.</t>
  </si>
  <si>
    <t>Retirar Poste em Estrutura N4, M4, B4</t>
  </si>
  <si>
    <t> Compreenda a etapa de retirada descrita no item 641103.</t>
  </si>
  <si>
    <t>Retirar Poste Estrutura HT ou HS-1 poste</t>
  </si>
  <si>
    <t> Compreenda a etapa de retirada descrita no item 641113.</t>
  </si>
  <si>
    <t>Retirar Poste Estrut. HT ou HS-2 postes</t>
  </si>
  <si>
    <t> Compreenda a etapa de retirada descrita no item 641123.</t>
  </si>
  <si>
    <t>Retirar Estrut N1, B1, M1, T1</t>
  </si>
  <si>
    <t> Compreenda a etapa de retirada descrita no item 642003.</t>
  </si>
  <si>
    <t>Retirar Estrut N2,B2,M2,T2 - 2 Cruzetas</t>
  </si>
  <si>
    <t> Compreenda a etapa de retirada descrita no item 642023.</t>
  </si>
  <si>
    <t>Retirar Estrut N3,B3,M3,T3 - 1 Cruzeta</t>
  </si>
  <si>
    <t> Compreenda a etapa de retirada descrita no item 642033.</t>
  </si>
  <si>
    <t>Retirar Estrut N3,B3,M3,T3 -2 Cruzetas</t>
  </si>
  <si>
    <t> Compreenda a etapa de retirada descrita no item 642043.</t>
  </si>
  <si>
    <t>Retirar Estrut N4,B4,M4,T4 - 1 Cruzeta</t>
  </si>
  <si>
    <t> Compreenda a etapa de retirada descrita no item 642053.</t>
  </si>
  <si>
    <t>Retirar Estrut N4,B4,M4,T4 - 2 Cruzetas</t>
  </si>
  <si>
    <t> Compreenda a etapa de retirada descrita no item 642063.</t>
  </si>
  <si>
    <t>Retirar Estrut N2-3, M2-3-1 Cruzeta</t>
  </si>
  <si>
    <t> Compreenda a etapa de retirada descrita no item 642073.</t>
  </si>
  <si>
    <t>Retirar Estrut N2-3, M2-3 - 2 Cruzetas</t>
  </si>
  <si>
    <t> Compreenda a etapa de retirada descrita no item 642083.</t>
  </si>
  <si>
    <t>Retirar Estrutura Tipo HS - 1 Cruzeta</t>
  </si>
  <si>
    <t> Compreenda a etapa de retirada descrita no item 642233.</t>
  </si>
  <si>
    <t>Retirar Estrutura Tipo HT - 1 Cruzeta</t>
  </si>
  <si>
    <t> Compreenda a etapa de retirada descrita no item 642243.</t>
  </si>
  <si>
    <t>Retirar Estrutura Tipo HT - 2 Cruzetas</t>
  </si>
  <si>
    <t> Compreenda a etapa de retirada descrita no item 642253.</t>
  </si>
  <si>
    <t>Retirar Isolador Pino/Pilar em tangente</t>
  </si>
  <si>
    <t> Compreenda a etapa de retirada descrita no item 642363.</t>
  </si>
  <si>
    <t>Retirar Isolador Pino/Pilar fim de linha</t>
  </si>
  <si>
    <t> Compreenda a etapa de retirada descrita no item 642373.</t>
  </si>
  <si>
    <t>Retirar Isolador de Disco/Bastão</t>
  </si>
  <si>
    <t> Compreenda a etapa de retirada descrita no item 642383.</t>
  </si>
  <si>
    <t>Ret Estrut com Trafo-cruzeta(s)</t>
  </si>
  <si>
    <t>Compreenda a etapa de retirada descrita no item 642443.</t>
  </si>
  <si>
    <t>Ret. Estrut Tipo 4 com CH. Faca-cruzeta</t>
  </si>
  <si>
    <t> Compreenda a etapa de retirada descrita no item 642453.</t>
  </si>
  <si>
    <t>Retirada de Objeto Estranho da Rede por vão</t>
  </si>
  <si>
    <t>Compreende a retirada de objeto estranho da rede (pipa, arame, galho, etc.). A atividade é medida por vão.</t>
  </si>
  <si>
    <t>Retirar Flying-Tap/ Jumper/ Cruz. Aéreo</t>
  </si>
  <si>
    <t> Compreenda a etapa de retirada descrita no item 645053.</t>
  </si>
  <si>
    <t>Ret. Emenda Cond. c/ Luva ou Pré-formado</t>
  </si>
  <si>
    <t> Compreenda a etapa de retirada descrita no item 645063.</t>
  </si>
  <si>
    <t>Retirar Chave Fusível - FU</t>
  </si>
  <si>
    <t>Compreenda a etapa de retirada descrita no item 646003.</t>
  </si>
  <si>
    <t>Retirar Chave Fusível Religadora- FU</t>
  </si>
  <si>
    <t> Compreenda a etapa de retirada descrita no item 651423.</t>
  </si>
  <si>
    <t>Retirar Pára-Raios/Mufla</t>
  </si>
  <si>
    <t>Compreenda a etapa de retirada descrita no item 646013.</t>
  </si>
  <si>
    <t>Retirar Chave Faca - CD</t>
  </si>
  <si>
    <t> Compreenda a etapa de retirada descrita no item 646103.</t>
  </si>
  <si>
    <t>Retirar estrutura CE1 E CE1A</t>
  </si>
  <si>
    <t>Consiste na retirada de amarrações, do suporte L, espaçador losangular e braço antibalanço. Medido por estrutura.</t>
  </si>
  <si>
    <t>Retirar estrutura CE2</t>
  </si>
  <si>
    <t>Consiste na retirada do olhal e amarrações da cordoalha, retirada do suporte C, isoladores e amarração dos cabos. Medido por estrutura.</t>
  </si>
  <si>
    <t>Retirar estrutura CE3</t>
  </si>
  <si>
    <t>Consiste na retirada do olhal, amarrações da cordoalha e condutores, do braço tipo C, cantoneira auxiliar e isolador bastão. Medido por estrutura.</t>
  </si>
  <si>
    <t>Retirar estrutura CE4</t>
  </si>
  <si>
    <t>Consiste na retirada do olhal, amarrações da cordoalha e condutores, retirada do braço tipo C, isolador polimérico com pino e isoladores bastão. Medido por estrutura.</t>
  </si>
  <si>
    <t>Quantidade de USC/ULV atribuído ao serviço, conforme referência CELESC</t>
  </si>
  <si>
    <t>USC</t>
  </si>
  <si>
    <t>ULV</t>
  </si>
  <si>
    <t>Qt</t>
  </si>
  <si>
    <t>Valor do BDI proposto pelo participante para USC</t>
  </si>
  <si>
    <t>Valor do BDI proposto pelo participante para ULV</t>
  </si>
  <si>
    <t>Valor proposto da USC (unidade de serviço para trabalho em linha morta)</t>
  </si>
  <si>
    <t>Valor proposto da ULV (unidade de serviço para trabalho em linha viva)</t>
  </si>
  <si>
    <t>3) O executar deverá buscar junto à CELESC autorização para trabalhar na rede de distribuição.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</si>
</sst>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7" borderId="1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9" borderId="0" applyNumberFormat="0" applyBorder="0" applyAlignment="0" applyProtection="0"/>
    <xf numFmtId="0" fontId="14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7" fillId="14" borderId="0" applyNumberFormat="0" applyBorder="0" applyAlignment="0" applyProtection="0"/>
    <xf numFmtId="0" fontId="21" fillId="16" borderId="9" applyNumberFormat="0" applyAlignment="0" applyProtection="0"/>
    <xf numFmtId="0" fontId="16" fillId="0" borderId="13" applyNumberFormat="0" applyFill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9" fillId="16" borderId="9" applyNumberFormat="0" applyAlignment="0" applyProtection="0"/>
    <xf numFmtId="0" fontId="8" fillId="13" borderId="0" applyNumberFormat="0" applyBorder="0" applyAlignment="0" applyProtection="0"/>
    <xf numFmtId="0" fontId="22" fillId="6" borderId="0" applyNumberFormat="0" applyBorder="0" applyAlignment="0" applyProtection="0"/>
    <xf numFmtId="0" fontId="15" fillId="8" borderId="12" applyNumberFormat="0" applyFont="0" applyAlignment="0" applyProtection="0"/>
    <xf numFmtId="0" fontId="10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4" fillId="0" borderId="17" applyNumberFormat="0" applyFill="0" applyAlignment="0" applyProtection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4" fillId="5" borderId="2" xfId="0" applyFont="1" applyFill="1" applyBorder="1"/>
    <xf numFmtId="0" fontId="2" fillId="5" borderId="3" xfId="1" applyFont="1" applyFill="1" applyBorder="1"/>
    <xf numFmtId="0" fontId="4" fillId="5" borderId="3" xfId="0" applyFont="1" applyFill="1" applyBorder="1"/>
    <xf numFmtId="0" fontId="4" fillId="5" borderId="4" xfId="0" applyFont="1" applyFill="1" applyBorder="1"/>
    <xf numFmtId="43" fontId="4" fillId="5" borderId="1" xfId="0" applyNumberFormat="1" applyFont="1" applyFill="1" applyBorder="1"/>
    <xf numFmtId="0" fontId="0" fillId="4" borderId="1" xfId="0" applyFill="1" applyBorder="1" applyAlignment="1">
      <alignment horizontal="center" vertical="center"/>
    </xf>
    <xf numFmtId="43" fontId="0" fillId="4" borderId="1" xfId="0" applyNumberFormat="1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43" fontId="4" fillId="5" borderId="3" xfId="2" applyFont="1" applyFill="1" applyBorder="1"/>
    <xf numFmtId="43" fontId="4" fillId="5" borderId="4" xfId="2" applyFont="1" applyFill="1" applyBorder="1"/>
    <xf numFmtId="43" fontId="4" fillId="5" borderId="1" xfId="2" applyFont="1" applyFill="1" applyBorder="1"/>
    <xf numFmtId="43" fontId="0" fillId="0" borderId="0" xfId="0" applyNumberFormat="1" applyBorder="1"/>
    <xf numFmtId="0" fontId="4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4" fillId="0" borderId="0" xfId="0" applyFont="1"/>
    <xf numFmtId="0" fontId="0" fillId="3" borderId="2" xfId="0" applyFill="1" applyBorder="1"/>
    <xf numFmtId="0" fontId="0" fillId="3" borderId="4" xfId="0" applyFill="1" applyBorder="1"/>
    <xf numFmtId="0" fontId="0" fillId="3" borderId="3" xfId="0" applyFill="1" applyBorder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4" fillId="0" borderId="0" xfId="2" applyFont="1" applyFill="1" applyBorder="1"/>
    <xf numFmtId="0" fontId="0" fillId="0" borderId="4" xfId="0" applyBorder="1" applyAlignment="1">
      <alignment horizontal="center" vertical="center"/>
    </xf>
    <xf numFmtId="0" fontId="0" fillId="0" borderId="0" xfId="0"/>
    <xf numFmtId="0" fontId="0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0" xfId="2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8" xfId="1" applyBorder="1" applyAlignment="1">
      <alignment horizontal="center"/>
    </xf>
    <xf numFmtId="0" fontId="1" fillId="0" borderId="18" xfId="1" applyBorder="1" applyAlignment="1"/>
    <xf numFmtId="0" fontId="0" fillId="0" borderId="1" xfId="0" applyNumberFormat="1" applyBorder="1" applyAlignment="1" applyProtection="1">
      <alignment horizontal="center"/>
    </xf>
    <xf numFmtId="0" fontId="1" fillId="0" borderId="18" xfId="1" applyBorder="1"/>
    <xf numFmtId="0" fontId="1" fillId="0" borderId="18" xfId="1" applyFont="1" applyFill="1" applyBorder="1" applyAlignment="1">
      <alignment horizontal="center"/>
    </xf>
    <xf numFmtId="0" fontId="1" fillId="0" borderId="18" xfId="1" applyFont="1" applyFill="1" applyBorder="1"/>
    <xf numFmtId="0" fontId="0" fillId="0" borderId="1" xfId="0" applyNumberFormat="1" applyFill="1" applyBorder="1" applyAlignment="1" applyProtection="1">
      <alignment horizontal="center"/>
    </xf>
    <xf numFmtId="0" fontId="0" fillId="0" borderId="1" xfId="0" applyFill="1" applyBorder="1" applyAlignment="1">
      <alignment horizontal="center"/>
    </xf>
    <xf numFmtId="0" fontId="1" fillId="0" borderId="18" xfId="1" applyFill="1" applyBorder="1" applyAlignment="1">
      <alignment horizontal="center"/>
    </xf>
    <xf numFmtId="0" fontId="1" fillId="0" borderId="18" xfId="1" applyFill="1" applyBorder="1"/>
    <xf numFmtId="0" fontId="1" fillId="0" borderId="18" xfId="1" applyFill="1" applyBorder="1" applyAlignment="1"/>
    <xf numFmtId="0" fontId="24" fillId="0" borderId="18" xfId="1" applyFont="1" applyFill="1" applyBorder="1"/>
    <xf numFmtId="3" fontId="0" fillId="0" borderId="1" xfId="0" applyNumberFormat="1" applyBorder="1" applyAlignment="1">
      <alignment horizontal="center"/>
    </xf>
    <xf numFmtId="43" fontId="0" fillId="30" borderId="1" xfId="2" applyFont="1" applyFill="1" applyBorder="1" applyProtection="1">
      <protection locked="0"/>
    </xf>
    <xf numFmtId="43" fontId="23" fillId="30" borderId="1" xfId="2" applyFont="1" applyFill="1" applyBorder="1" applyProtection="1">
      <protection locked="0"/>
    </xf>
    <xf numFmtId="43" fontId="23" fillId="0" borderId="1" xfId="2" applyFont="1" applyFill="1" applyBorder="1" applyProtection="1">
      <protection locked="0"/>
    </xf>
    <xf numFmtId="43" fontId="0" fillId="4" borderId="0" xfId="0" applyNumberFormat="1" applyFill="1" applyBorder="1" applyAlignment="1">
      <alignment horizontal="center" vertical="center"/>
    </xf>
    <xf numFmtId="0" fontId="0" fillId="4" borderId="0" xfId="0" applyFill="1"/>
    <xf numFmtId="43" fontId="4" fillId="4" borderId="0" xfId="2" applyFont="1" applyFill="1" applyBorder="1"/>
    <xf numFmtId="43" fontId="0" fillId="4" borderId="1" xfId="2" applyFont="1" applyFill="1" applyBorder="1"/>
    <xf numFmtId="0" fontId="0" fillId="0" borderId="0" xfId="0" applyBorder="1"/>
    <xf numFmtId="0" fontId="6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2" fillId="4" borderId="0" xfId="1" applyFont="1" applyFill="1" applyBorder="1"/>
    <xf numFmtId="0" fontId="0" fillId="30" borderId="1" xfId="0" applyFill="1" applyBorder="1" applyAlignment="1"/>
    <xf numFmtId="43" fontId="0" fillId="0" borderId="1" xfId="3" applyNumberFormat="1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23" fillId="30" borderId="1" xfId="2" applyFont="1" applyFill="1" applyBorder="1" applyProtection="1"/>
    <xf numFmtId="0" fontId="5" fillId="4" borderId="0" xfId="0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43" fontId="4" fillId="4" borderId="0" xfId="2" applyFont="1" applyFill="1" applyBorder="1" applyAlignment="1">
      <alignment horizontal="center" vertical="center" wrapText="1"/>
    </xf>
    <xf numFmtId="43" fontId="0" fillId="4" borderId="0" xfId="0" applyNumberFormat="1" applyFill="1" applyBorder="1" applyAlignment="1" applyProtection="1">
      <alignment horizontal="center" vertical="center"/>
      <protection locked="0"/>
    </xf>
    <xf numFmtId="0" fontId="4" fillId="4" borderId="0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 wrapText="1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43" fontId="4" fillId="4" borderId="0" xfId="2" applyFont="1" applyFill="1" applyBorder="1" applyAlignment="1">
      <alignment horizontal="center"/>
    </xf>
    <xf numFmtId="43" fontId="0" fillId="4" borderId="1" xfId="2" applyFont="1" applyFill="1" applyBorder="1" applyAlignment="1">
      <alignment horizontal="center"/>
    </xf>
    <xf numFmtId="43" fontId="4" fillId="4" borderId="1" xfId="2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0" borderId="0" xfId="0" applyAlignment="1"/>
    <xf numFmtId="0" fontId="0" fillId="4" borderId="0" xfId="0" applyFill="1" applyBorder="1" applyAlignment="1"/>
    <xf numFmtId="0" fontId="0" fillId="0" borderId="0" xfId="0" applyAlignment="1">
      <alignment horizontal="left"/>
    </xf>
    <xf numFmtId="0" fontId="25" fillId="29" borderId="2" xfId="0" applyFont="1" applyFill="1" applyBorder="1" applyAlignment="1">
      <alignment horizontal="center" vertical="center"/>
    </xf>
    <xf numFmtId="0" fontId="25" fillId="29" borderId="3" xfId="0" applyFont="1" applyFill="1" applyBorder="1" applyAlignment="1">
      <alignment horizontal="center" vertical="center"/>
    </xf>
    <xf numFmtId="0" fontId="25" fillId="29" borderId="4" xfId="0" applyFont="1" applyFill="1" applyBorder="1" applyAlignment="1">
      <alignment horizontal="center" vertical="center"/>
    </xf>
    <xf numFmtId="43" fontId="4" fillId="0" borderId="19" xfId="2" applyFont="1" applyBorder="1" applyAlignment="1">
      <alignment horizontal="center" vertical="center" wrapText="1"/>
    </xf>
    <xf numFmtId="43" fontId="4" fillId="0" borderId="20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3" fontId="0" fillId="30" borderId="1" xfId="0" applyNumberFormat="1" applyFill="1" applyBorder="1" applyAlignment="1" applyProtection="1">
      <alignment horizontal="center" vertical="center"/>
      <protection locked="0"/>
    </xf>
    <xf numFmtId="0" fontId="5" fillId="29" borderId="2" xfId="0" applyFont="1" applyFill="1" applyBorder="1" applyAlignment="1">
      <alignment horizontal="center" vertical="center"/>
    </xf>
    <xf numFmtId="0" fontId="5" fillId="29" borderId="3" xfId="0" applyFont="1" applyFill="1" applyBorder="1" applyAlignment="1">
      <alignment horizontal="center" vertical="center"/>
    </xf>
    <xf numFmtId="0" fontId="5" fillId="29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46">
    <cellStyle name="20% - Ênfase1 2" xfId="10"/>
    <cellStyle name="20% - Ênfase2 2" xfId="11"/>
    <cellStyle name="20% - Ênfase3 2" xfId="12"/>
    <cellStyle name="20% - Ênfase4 2" xfId="13"/>
    <cellStyle name="20% - Ênfase5" xfId="9" builtinId="46" customBuiltin="1"/>
    <cellStyle name="20% - Ênfase6 2" xfId="14"/>
    <cellStyle name="40% - Ênfase1 2" xfId="15"/>
    <cellStyle name="40% - Ênfase2" xfId="7" builtinId="35" customBuiltin="1"/>
    <cellStyle name="40% - Ênfase3 2" xfId="16"/>
    <cellStyle name="40% - Ênfase4 2" xfId="17"/>
    <cellStyle name="40% - Ênfase5 2" xfId="18"/>
    <cellStyle name="40% - Ênfase6 2" xfId="19"/>
    <cellStyle name="60% - Ênfase1 2" xfId="20"/>
    <cellStyle name="60% - Ênfase2 2" xfId="21"/>
    <cellStyle name="60% - Ênfase3 2" xfId="22"/>
    <cellStyle name="60% - Ênfase4 2" xfId="23"/>
    <cellStyle name="60% - Ênfase5 2" xfId="24"/>
    <cellStyle name="60% - Ênfase6 2" xfId="25"/>
    <cellStyle name="Bom 2" xfId="26"/>
    <cellStyle name="Cálculo 2" xfId="27"/>
    <cellStyle name="Célula de Verificação" xfId="4" builtinId="23" customBuiltin="1"/>
    <cellStyle name="Célula Vinculada 2" xfId="28"/>
    <cellStyle name="Ênfase1 2" xfId="29"/>
    <cellStyle name="Ênfase2 2" xfId="30"/>
    <cellStyle name="Ênfase3 2" xfId="31"/>
    <cellStyle name="Ênfase4 2" xfId="32"/>
    <cellStyle name="Ênfase5" xfId="8" builtinId="45" customBuiltin="1"/>
    <cellStyle name="Ênfase6 2" xfId="33"/>
    <cellStyle name="Entrada 2" xfId="34"/>
    <cellStyle name="Incorreto 2" xfId="35"/>
    <cellStyle name="Neutra 2" xfId="36"/>
    <cellStyle name="Normal" xfId="0" builtinId="0"/>
    <cellStyle name="Normal 2" xfId="1"/>
    <cellStyle name="Nota 2" xfId="37"/>
    <cellStyle name="Porcentagem" xfId="3" builtinId="5"/>
    <cellStyle name="Saída 2" xfId="38"/>
    <cellStyle name="Separador de milhares" xfId="2" builtinId="3"/>
    <cellStyle name="Texto de Aviso" xfId="5" builtinId="11" customBuiltin="1"/>
    <cellStyle name="Texto Explicativo" xfId="6" builtinId="53" customBuiltin="1"/>
    <cellStyle name="Título 1 2" xfId="40"/>
    <cellStyle name="Título 2 2" xfId="41"/>
    <cellStyle name="Título 3 2" xfId="42"/>
    <cellStyle name="Título 4 2" xfId="43"/>
    <cellStyle name="Título 5" xfId="39"/>
    <cellStyle name="Total 2" xfId="44"/>
    <cellStyle name="Vírgula 2" xfId="45"/>
  </cellStyles>
  <dxfs count="0"/>
  <tableStyles count="0" defaultTableStyle="TableStyleMedium2" defaultPivotStyle="PivotStyleLight16"/>
  <colors>
    <mruColors>
      <color rgb="FFFFFFCC"/>
      <color rgb="FFCCFF99"/>
      <color rgb="FFCC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63"/>
  <sheetViews>
    <sheetView topLeftCell="A25" zoomScaleNormal="100" workbookViewId="0">
      <selection activeCell="K63" sqref="A2:K63"/>
    </sheetView>
  </sheetViews>
  <sheetFormatPr defaultRowHeight="15"/>
  <cols>
    <col min="1" max="1" width="6.28515625" style="34" customWidth="1"/>
    <col min="2" max="2" width="8.7109375" style="34" customWidth="1"/>
    <col min="3" max="3" width="59.140625" style="34" customWidth="1"/>
    <col min="4" max="4" width="4.7109375" style="34" customWidth="1"/>
    <col min="5" max="5" width="8.7109375" style="34" customWidth="1"/>
    <col min="6" max="6" width="1.42578125" style="34" customWidth="1"/>
    <col min="7" max="9" width="14.7109375" style="61" customWidth="1"/>
    <col min="10" max="10" width="1.7109375" style="28" customWidth="1"/>
    <col min="11" max="11" width="15.7109375" style="36" customWidth="1"/>
    <col min="12" max="12" width="2.140625" style="34" customWidth="1"/>
    <col min="13" max="16384" width="9.140625" style="34"/>
  </cols>
  <sheetData>
    <row r="2" spans="1:11" ht="18.75">
      <c r="B2" s="13" t="s">
        <v>11</v>
      </c>
    </row>
    <row r="3" spans="1:11">
      <c r="B3" s="22" t="s">
        <v>172</v>
      </c>
    </row>
    <row r="4" spans="1:11" ht="12" customHeight="1">
      <c r="B4" s="22"/>
    </row>
    <row r="5" spans="1:11" ht="18.75">
      <c r="B5" s="99" t="s">
        <v>76</v>
      </c>
      <c r="C5" s="100"/>
      <c r="D5" s="100"/>
      <c r="E5" s="101"/>
    </row>
    <row r="6" spans="1:11" ht="12" customHeight="1"/>
    <row r="7" spans="1:11" ht="15.75">
      <c r="B7" s="92" t="s">
        <v>80</v>
      </c>
      <c r="C7" s="93"/>
      <c r="D7" s="93"/>
      <c r="E7" s="94"/>
    </row>
    <row r="8" spans="1:11" ht="12" customHeight="1"/>
    <row r="9" spans="1:11" ht="30" customHeight="1">
      <c r="B9" s="22"/>
      <c r="D9" s="95" t="s">
        <v>77</v>
      </c>
      <c r="E9" s="96"/>
    </row>
    <row r="10" spans="1:11" ht="20.100000000000001" customHeight="1">
      <c r="B10" s="97" t="s">
        <v>171</v>
      </c>
      <c r="C10" s="97"/>
      <c r="D10" s="98">
        <v>20</v>
      </c>
      <c r="E10" s="98"/>
    </row>
    <row r="11" spans="1:11" ht="12" customHeight="1"/>
    <row r="12" spans="1:11" s="42" customFormat="1" ht="30" customHeight="1">
      <c r="A12" s="40" t="s">
        <v>129</v>
      </c>
      <c r="B12" s="39" t="s">
        <v>17</v>
      </c>
      <c r="C12" s="39"/>
      <c r="D12" s="39"/>
      <c r="E12" s="39"/>
      <c r="G12" s="106" t="s">
        <v>164</v>
      </c>
      <c r="H12" s="107"/>
      <c r="I12" s="110" t="s">
        <v>167</v>
      </c>
      <c r="J12" s="29"/>
      <c r="K12" s="102" t="s">
        <v>19</v>
      </c>
    </row>
    <row r="13" spans="1:11" s="42" customFormat="1" ht="20.100000000000001" customHeight="1">
      <c r="A13" s="43"/>
      <c r="B13" s="39" t="s">
        <v>18</v>
      </c>
      <c r="C13" s="39"/>
      <c r="D13" s="39"/>
      <c r="E13" s="39"/>
      <c r="G13" s="108" t="s">
        <v>166</v>
      </c>
      <c r="H13" s="108" t="s">
        <v>165</v>
      </c>
      <c r="I13" s="110"/>
      <c r="J13" s="29"/>
      <c r="K13" s="103"/>
    </row>
    <row r="14" spans="1:11" ht="30" customHeight="1">
      <c r="A14" s="14"/>
      <c r="B14" s="15" t="s">
        <v>12</v>
      </c>
      <c r="C14" s="1" t="s">
        <v>0</v>
      </c>
      <c r="D14" s="1" t="s">
        <v>1</v>
      </c>
      <c r="E14" s="1" t="s">
        <v>2</v>
      </c>
      <c r="G14" s="109"/>
      <c r="H14" s="109"/>
      <c r="I14" s="110"/>
      <c r="J14" s="29"/>
      <c r="K14" s="104"/>
    </row>
    <row r="15" spans="1:11">
      <c r="A15" s="14"/>
      <c r="B15" s="105" t="s">
        <v>3</v>
      </c>
      <c r="C15" s="105"/>
      <c r="D15" s="105"/>
      <c r="E15" s="105"/>
      <c r="G15" s="11"/>
      <c r="H15" s="60"/>
      <c r="I15" s="12"/>
      <c r="J15" s="30"/>
      <c r="K15" s="37"/>
    </row>
    <row r="16" spans="1:11">
      <c r="A16" s="38" t="s">
        <v>89</v>
      </c>
      <c r="B16" s="44">
        <v>2188</v>
      </c>
      <c r="C16" s="45" t="s">
        <v>46</v>
      </c>
      <c r="D16" s="46" t="s">
        <v>45</v>
      </c>
      <c r="E16" s="38">
        <v>2</v>
      </c>
      <c r="G16" s="57">
        <v>24.25</v>
      </c>
      <c r="H16" s="63">
        <f>ROUND(($D$10/100+1)*G16,2)</f>
        <v>29.1</v>
      </c>
      <c r="I16" s="63">
        <f t="shared" ref="I16:I47" si="0">ROUND(H16*E16,2)</f>
        <v>58.2</v>
      </c>
      <c r="J16" s="31"/>
      <c r="K16" s="37"/>
    </row>
    <row r="17" spans="1:11">
      <c r="A17" s="38" t="s">
        <v>91</v>
      </c>
      <c r="B17" s="44">
        <v>6154</v>
      </c>
      <c r="C17" s="47" t="s">
        <v>47</v>
      </c>
      <c r="D17" s="46" t="s">
        <v>45</v>
      </c>
      <c r="E17" s="38">
        <v>16</v>
      </c>
      <c r="G17" s="57">
        <v>6.66</v>
      </c>
      <c r="H17" s="63">
        <f t="shared" ref="H17:H54" si="1">ROUND(($D$10/100+1)*G17,2)</f>
        <v>7.99</v>
      </c>
      <c r="I17" s="63">
        <f t="shared" si="0"/>
        <v>127.84</v>
      </c>
      <c r="J17" s="31"/>
      <c r="K17" s="37">
        <v>11272</v>
      </c>
    </row>
    <row r="18" spans="1:11">
      <c r="A18" s="38" t="s">
        <v>92</v>
      </c>
      <c r="B18" s="44">
        <v>6153</v>
      </c>
      <c r="C18" s="45" t="s">
        <v>82</v>
      </c>
      <c r="D18" s="46" t="s">
        <v>45</v>
      </c>
      <c r="E18" s="38">
        <v>3</v>
      </c>
      <c r="G18" s="57">
        <v>2.67</v>
      </c>
      <c r="H18" s="63">
        <f t="shared" si="1"/>
        <v>3.2</v>
      </c>
      <c r="I18" s="63">
        <f t="shared" si="0"/>
        <v>9.6</v>
      </c>
      <c r="J18" s="31"/>
      <c r="K18" s="37">
        <v>11275</v>
      </c>
    </row>
    <row r="19" spans="1:11">
      <c r="A19" s="38" t="s">
        <v>93</v>
      </c>
      <c r="B19" s="44">
        <v>2270</v>
      </c>
      <c r="C19" s="45" t="s">
        <v>48</v>
      </c>
      <c r="D19" s="46" t="s">
        <v>45</v>
      </c>
      <c r="E19" s="38">
        <v>30</v>
      </c>
      <c r="G19" s="57">
        <v>21.02</v>
      </c>
      <c r="H19" s="63">
        <f t="shared" si="1"/>
        <v>25.22</v>
      </c>
      <c r="I19" s="63">
        <f t="shared" si="0"/>
        <v>756.6</v>
      </c>
      <c r="J19" s="31"/>
      <c r="K19" s="37">
        <v>1094</v>
      </c>
    </row>
    <row r="20" spans="1:11">
      <c r="A20" s="38" t="s">
        <v>94</v>
      </c>
      <c r="B20" s="44">
        <v>1827</v>
      </c>
      <c r="C20" s="45" t="s">
        <v>49</v>
      </c>
      <c r="D20" s="46" t="s">
        <v>45</v>
      </c>
      <c r="E20" s="38">
        <v>74</v>
      </c>
      <c r="G20" s="57">
        <v>0.93</v>
      </c>
      <c r="H20" s="63">
        <f t="shared" si="1"/>
        <v>1.1200000000000001</v>
      </c>
      <c r="I20" s="63">
        <f t="shared" si="0"/>
        <v>82.88</v>
      </c>
      <c r="J20" s="31"/>
      <c r="K20" s="37">
        <v>379</v>
      </c>
    </row>
    <row r="21" spans="1:11">
      <c r="A21" s="38" t="s">
        <v>95</v>
      </c>
      <c r="B21" s="44">
        <v>30377</v>
      </c>
      <c r="C21" s="45" t="s">
        <v>51</v>
      </c>
      <c r="D21" s="46" t="s">
        <v>52</v>
      </c>
      <c r="E21" s="38">
        <v>4</v>
      </c>
      <c r="G21" s="57">
        <v>20.37</v>
      </c>
      <c r="H21" s="63">
        <f t="shared" si="1"/>
        <v>24.44</v>
      </c>
      <c r="I21" s="63">
        <f t="shared" si="0"/>
        <v>97.76</v>
      </c>
      <c r="J21" s="31"/>
      <c r="K21" s="37" t="s">
        <v>88</v>
      </c>
    </row>
    <row r="22" spans="1:11">
      <c r="A22" s="38" t="s">
        <v>96</v>
      </c>
      <c r="B22" s="44">
        <v>5275</v>
      </c>
      <c r="C22" s="45" t="s">
        <v>53</v>
      </c>
      <c r="D22" s="46" t="s">
        <v>50</v>
      </c>
      <c r="E22" s="38">
        <v>11</v>
      </c>
      <c r="G22" s="57">
        <v>36.28</v>
      </c>
      <c r="H22" s="63">
        <f t="shared" si="1"/>
        <v>43.54</v>
      </c>
      <c r="I22" s="63">
        <f t="shared" si="0"/>
        <v>478.94</v>
      </c>
      <c r="J22" s="31"/>
      <c r="K22" s="37">
        <v>25003</v>
      </c>
    </row>
    <row r="23" spans="1:11">
      <c r="A23" s="38" t="s">
        <v>97</v>
      </c>
      <c r="B23" s="44">
        <v>5230</v>
      </c>
      <c r="C23" s="45" t="s">
        <v>54</v>
      </c>
      <c r="D23" s="46" t="s">
        <v>50</v>
      </c>
      <c r="E23" s="38">
        <v>26</v>
      </c>
      <c r="G23" s="57">
        <v>102.26</v>
      </c>
      <c r="H23" s="63">
        <f t="shared" si="1"/>
        <v>122.71</v>
      </c>
      <c r="I23" s="63">
        <f t="shared" si="0"/>
        <v>3190.46</v>
      </c>
      <c r="J23" s="31"/>
      <c r="K23" s="37">
        <v>868</v>
      </c>
    </row>
    <row r="24" spans="1:11">
      <c r="A24" s="38" t="s">
        <v>98</v>
      </c>
      <c r="B24" s="44">
        <v>17031</v>
      </c>
      <c r="C24" s="45" t="s">
        <v>55</v>
      </c>
      <c r="D24" s="46" t="s">
        <v>45</v>
      </c>
      <c r="E24" s="38">
        <v>33</v>
      </c>
      <c r="G24" s="57">
        <v>0.99</v>
      </c>
      <c r="H24" s="63">
        <f t="shared" si="1"/>
        <v>1.19</v>
      </c>
      <c r="I24" s="63">
        <f t="shared" si="0"/>
        <v>39.270000000000003</v>
      </c>
      <c r="J24" s="31"/>
      <c r="K24" s="37" t="s">
        <v>88</v>
      </c>
    </row>
    <row r="25" spans="1:11">
      <c r="A25" s="38" t="s">
        <v>99</v>
      </c>
      <c r="B25" s="48">
        <v>2003</v>
      </c>
      <c r="C25" s="49" t="s">
        <v>173</v>
      </c>
      <c r="D25" s="50" t="s">
        <v>45</v>
      </c>
      <c r="E25" s="51">
        <v>1</v>
      </c>
      <c r="G25" s="57">
        <v>39.04</v>
      </c>
      <c r="H25" s="63">
        <f t="shared" si="1"/>
        <v>46.85</v>
      </c>
      <c r="I25" s="63">
        <f t="shared" si="0"/>
        <v>46.85</v>
      </c>
      <c r="J25" s="31"/>
      <c r="K25" s="37" t="s">
        <v>88</v>
      </c>
    </row>
    <row r="26" spans="1:11">
      <c r="A26" s="38" t="s">
        <v>100</v>
      </c>
      <c r="B26" s="52">
        <v>2004</v>
      </c>
      <c r="C26" s="53" t="s">
        <v>174</v>
      </c>
      <c r="D26" s="50" t="s">
        <v>45</v>
      </c>
      <c r="E26" s="51">
        <v>1</v>
      </c>
      <c r="G26" s="57">
        <v>40.159999999999997</v>
      </c>
      <c r="H26" s="63">
        <f t="shared" si="1"/>
        <v>48.19</v>
      </c>
      <c r="I26" s="63">
        <f t="shared" si="0"/>
        <v>48.19</v>
      </c>
      <c r="J26" s="31"/>
      <c r="K26" s="37" t="s">
        <v>88</v>
      </c>
    </row>
    <row r="27" spans="1:11">
      <c r="A27" s="38" t="s">
        <v>101</v>
      </c>
      <c r="B27" s="48">
        <v>2007</v>
      </c>
      <c r="C27" s="49" t="s">
        <v>175</v>
      </c>
      <c r="D27" s="46" t="s">
        <v>45</v>
      </c>
      <c r="E27" s="38">
        <v>2</v>
      </c>
      <c r="G27" s="57">
        <v>43.49</v>
      </c>
      <c r="H27" s="63">
        <f t="shared" si="1"/>
        <v>52.19</v>
      </c>
      <c r="I27" s="63">
        <f t="shared" si="0"/>
        <v>104.38</v>
      </c>
      <c r="J27" s="31"/>
      <c r="K27" s="37" t="s">
        <v>88</v>
      </c>
    </row>
    <row r="28" spans="1:11">
      <c r="A28" s="38" t="s">
        <v>102</v>
      </c>
      <c r="B28" s="48">
        <v>6468</v>
      </c>
      <c r="C28" s="49" t="s">
        <v>56</v>
      </c>
      <c r="D28" s="46" t="s">
        <v>45</v>
      </c>
      <c r="E28" s="38">
        <v>10</v>
      </c>
      <c r="G28" s="57">
        <v>4.78</v>
      </c>
      <c r="H28" s="63">
        <f t="shared" si="1"/>
        <v>5.74</v>
      </c>
      <c r="I28" s="63">
        <f t="shared" si="0"/>
        <v>57.4</v>
      </c>
      <c r="J28" s="31"/>
      <c r="K28" s="37" t="s">
        <v>88</v>
      </c>
    </row>
    <row r="29" spans="1:11">
      <c r="A29" s="38" t="s">
        <v>103</v>
      </c>
      <c r="B29" s="44">
        <v>6469</v>
      </c>
      <c r="C29" s="53" t="s">
        <v>57</v>
      </c>
      <c r="D29" s="46" t="s">
        <v>45</v>
      </c>
      <c r="E29" s="38">
        <v>7</v>
      </c>
      <c r="G29" s="57">
        <v>4.92</v>
      </c>
      <c r="H29" s="63">
        <f t="shared" si="1"/>
        <v>5.9</v>
      </c>
      <c r="I29" s="63">
        <f t="shared" si="0"/>
        <v>41.3</v>
      </c>
      <c r="J29" s="31"/>
      <c r="K29" s="37" t="s">
        <v>88</v>
      </c>
    </row>
    <row r="30" spans="1:11">
      <c r="A30" s="38" t="s">
        <v>104</v>
      </c>
      <c r="B30" s="44">
        <v>6784</v>
      </c>
      <c r="C30" s="45" t="s">
        <v>58</v>
      </c>
      <c r="D30" s="46" t="s">
        <v>45</v>
      </c>
      <c r="E30" s="38">
        <v>2</v>
      </c>
      <c r="G30" s="57">
        <v>5.0999999999999996</v>
      </c>
      <c r="H30" s="63">
        <f t="shared" si="1"/>
        <v>6.12</v>
      </c>
      <c r="I30" s="63">
        <f t="shared" si="0"/>
        <v>12.24</v>
      </c>
      <c r="J30" s="31"/>
      <c r="K30" s="37" t="s">
        <v>88</v>
      </c>
    </row>
    <row r="31" spans="1:11">
      <c r="A31" s="38" t="s">
        <v>105</v>
      </c>
      <c r="B31" s="52">
        <v>21755</v>
      </c>
      <c r="C31" s="54" t="s">
        <v>59</v>
      </c>
      <c r="D31" s="50" t="s">
        <v>45</v>
      </c>
      <c r="E31" s="51">
        <v>12</v>
      </c>
      <c r="G31" s="57">
        <v>9.1199999999999992</v>
      </c>
      <c r="H31" s="63">
        <f t="shared" si="1"/>
        <v>10.94</v>
      </c>
      <c r="I31" s="63">
        <f t="shared" si="0"/>
        <v>131.28</v>
      </c>
      <c r="J31" s="31"/>
      <c r="K31" s="37" t="s">
        <v>88</v>
      </c>
    </row>
    <row r="32" spans="1:11">
      <c r="A32" s="38" t="s">
        <v>106</v>
      </c>
      <c r="B32" s="44">
        <v>6774</v>
      </c>
      <c r="C32" s="45" t="s">
        <v>60</v>
      </c>
      <c r="D32" s="46" t="s">
        <v>45</v>
      </c>
      <c r="E32" s="38">
        <v>2</v>
      </c>
      <c r="G32" s="57">
        <v>62.56</v>
      </c>
      <c r="H32" s="63">
        <f t="shared" si="1"/>
        <v>75.069999999999993</v>
      </c>
      <c r="I32" s="63">
        <f t="shared" si="0"/>
        <v>150.13999999999999</v>
      </c>
      <c r="J32" s="31"/>
      <c r="K32" s="37" t="s">
        <v>88</v>
      </c>
    </row>
    <row r="33" spans="1:11">
      <c r="A33" s="38" t="s">
        <v>107</v>
      </c>
      <c r="B33" s="52">
        <v>13600</v>
      </c>
      <c r="C33" s="53" t="s">
        <v>61</v>
      </c>
      <c r="D33" s="50" t="s">
        <v>45</v>
      </c>
      <c r="E33" s="51">
        <v>16</v>
      </c>
      <c r="G33" s="57">
        <v>245.15</v>
      </c>
      <c r="H33" s="63">
        <f t="shared" si="1"/>
        <v>294.18</v>
      </c>
      <c r="I33" s="63">
        <f t="shared" si="0"/>
        <v>4706.88</v>
      </c>
      <c r="J33" s="31"/>
      <c r="K33" s="37" t="s">
        <v>88</v>
      </c>
    </row>
    <row r="34" spans="1:11">
      <c r="A34" s="38" t="s">
        <v>108</v>
      </c>
      <c r="B34" s="52">
        <v>5264</v>
      </c>
      <c r="C34" s="54" t="s">
        <v>62</v>
      </c>
      <c r="D34" s="50" t="s">
        <v>50</v>
      </c>
      <c r="E34" s="51">
        <v>6.8</v>
      </c>
      <c r="G34" s="57">
        <v>33.06</v>
      </c>
      <c r="H34" s="63">
        <f t="shared" si="1"/>
        <v>39.67</v>
      </c>
      <c r="I34" s="63">
        <f t="shared" si="0"/>
        <v>269.76</v>
      </c>
      <c r="J34" s="31"/>
      <c r="K34" s="37" t="s">
        <v>88</v>
      </c>
    </row>
    <row r="35" spans="1:11">
      <c r="A35" s="38" t="s">
        <v>109</v>
      </c>
      <c r="B35" s="44">
        <v>5627</v>
      </c>
      <c r="C35" s="45" t="s">
        <v>63</v>
      </c>
      <c r="D35" s="46" t="s">
        <v>50</v>
      </c>
      <c r="E35" s="38">
        <v>3.85</v>
      </c>
      <c r="G35" s="57">
        <v>64</v>
      </c>
      <c r="H35" s="63">
        <f t="shared" si="1"/>
        <v>76.8</v>
      </c>
      <c r="I35" s="63">
        <f t="shared" si="0"/>
        <v>295.68</v>
      </c>
      <c r="J35" s="31"/>
      <c r="K35" s="37">
        <v>407</v>
      </c>
    </row>
    <row r="36" spans="1:11">
      <c r="A36" s="38" t="s">
        <v>110</v>
      </c>
      <c r="B36" s="44">
        <v>2167</v>
      </c>
      <c r="C36" s="45" t="s">
        <v>64</v>
      </c>
      <c r="D36" s="46" t="s">
        <v>45</v>
      </c>
      <c r="E36" s="38">
        <v>12</v>
      </c>
      <c r="G36" s="57">
        <v>48.04</v>
      </c>
      <c r="H36" s="63">
        <f t="shared" si="1"/>
        <v>57.65</v>
      </c>
      <c r="I36" s="63">
        <f t="shared" si="0"/>
        <v>691.8</v>
      </c>
      <c r="J36" s="31"/>
      <c r="K36" s="37">
        <v>3380</v>
      </c>
    </row>
    <row r="37" spans="1:11">
      <c r="A37" s="38" t="s">
        <v>111</v>
      </c>
      <c r="B37" s="44">
        <v>13692</v>
      </c>
      <c r="C37" s="45" t="s">
        <v>65</v>
      </c>
      <c r="D37" s="46" t="s">
        <v>45</v>
      </c>
      <c r="E37" s="38">
        <v>42</v>
      </c>
      <c r="G37" s="57">
        <v>94.4</v>
      </c>
      <c r="H37" s="63">
        <f t="shared" si="1"/>
        <v>113.28</v>
      </c>
      <c r="I37" s="63">
        <f t="shared" si="0"/>
        <v>4757.76</v>
      </c>
      <c r="J37" s="31"/>
      <c r="K37" s="37" t="s">
        <v>88</v>
      </c>
    </row>
    <row r="38" spans="1:11">
      <c r="A38" s="38" t="s">
        <v>112</v>
      </c>
      <c r="B38" s="52">
        <v>5013</v>
      </c>
      <c r="C38" s="53" t="s">
        <v>66</v>
      </c>
      <c r="D38" s="50" t="s">
        <v>45</v>
      </c>
      <c r="E38" s="51">
        <v>30</v>
      </c>
      <c r="G38" s="57">
        <v>4.18</v>
      </c>
      <c r="H38" s="63">
        <f t="shared" si="1"/>
        <v>5.0199999999999996</v>
      </c>
      <c r="I38" s="63">
        <f t="shared" si="0"/>
        <v>150.6</v>
      </c>
      <c r="J38" s="31"/>
      <c r="K38" s="37">
        <v>3398</v>
      </c>
    </row>
    <row r="39" spans="1:11">
      <c r="A39" s="38" t="s">
        <v>113</v>
      </c>
      <c r="B39" s="44">
        <v>6721</v>
      </c>
      <c r="C39" s="45" t="s">
        <v>176</v>
      </c>
      <c r="D39" s="46" t="s">
        <v>45</v>
      </c>
      <c r="E39" s="38">
        <v>7</v>
      </c>
      <c r="G39" s="57">
        <v>5.15</v>
      </c>
      <c r="H39" s="63">
        <f t="shared" si="1"/>
        <v>6.18</v>
      </c>
      <c r="I39" s="63">
        <f t="shared" si="0"/>
        <v>43.26</v>
      </c>
      <c r="J39" s="31"/>
      <c r="K39" s="37" t="s">
        <v>88</v>
      </c>
    </row>
    <row r="40" spans="1:11">
      <c r="A40" s="38" t="s">
        <v>114</v>
      </c>
      <c r="B40" s="44">
        <v>2181</v>
      </c>
      <c r="C40" s="45" t="s">
        <v>67</v>
      </c>
      <c r="D40" s="46" t="s">
        <v>45</v>
      </c>
      <c r="E40" s="38">
        <v>16</v>
      </c>
      <c r="G40" s="57">
        <v>34.25</v>
      </c>
      <c r="H40" s="63">
        <f t="shared" si="1"/>
        <v>41.1</v>
      </c>
      <c r="I40" s="63">
        <f t="shared" si="0"/>
        <v>657.6</v>
      </c>
      <c r="J40" s="31"/>
      <c r="K40" s="37" t="s">
        <v>88</v>
      </c>
    </row>
    <row r="41" spans="1:11">
      <c r="A41" s="38" t="s">
        <v>115</v>
      </c>
      <c r="B41" s="52">
        <v>1794</v>
      </c>
      <c r="C41" s="55" t="s">
        <v>177</v>
      </c>
      <c r="D41" s="50" t="s">
        <v>45</v>
      </c>
      <c r="E41" s="51">
        <v>1</v>
      </c>
      <c r="G41" s="57">
        <v>7.86</v>
      </c>
      <c r="H41" s="63">
        <f t="shared" si="1"/>
        <v>9.43</v>
      </c>
      <c r="I41" s="63">
        <f t="shared" si="0"/>
        <v>9.43</v>
      </c>
      <c r="J41" s="31"/>
      <c r="K41" s="37">
        <v>436</v>
      </c>
    </row>
    <row r="42" spans="1:11">
      <c r="A42" s="38" t="s">
        <v>116</v>
      </c>
      <c r="B42" s="44">
        <v>1798</v>
      </c>
      <c r="C42" s="45" t="s">
        <v>83</v>
      </c>
      <c r="D42" s="46" t="s">
        <v>45</v>
      </c>
      <c r="E42" s="38">
        <v>1</v>
      </c>
      <c r="G42" s="57">
        <v>4.6500000000000004</v>
      </c>
      <c r="H42" s="63">
        <f t="shared" si="1"/>
        <v>5.58</v>
      </c>
      <c r="I42" s="63">
        <f t="shared" si="0"/>
        <v>5.58</v>
      </c>
      <c r="J42" s="31"/>
      <c r="K42" s="37">
        <v>442</v>
      </c>
    </row>
    <row r="43" spans="1:11">
      <c r="A43" s="38" t="s">
        <v>117</v>
      </c>
      <c r="B43" s="44">
        <v>1666</v>
      </c>
      <c r="C43" s="45" t="s">
        <v>68</v>
      </c>
      <c r="D43" s="46" t="s">
        <v>45</v>
      </c>
      <c r="E43" s="38">
        <v>16</v>
      </c>
      <c r="G43" s="57">
        <v>7.74</v>
      </c>
      <c r="H43" s="63">
        <f t="shared" si="1"/>
        <v>9.2899999999999991</v>
      </c>
      <c r="I43" s="63">
        <f t="shared" si="0"/>
        <v>148.63999999999999</v>
      </c>
      <c r="J43" s="31"/>
      <c r="K43" s="37">
        <v>441</v>
      </c>
    </row>
    <row r="44" spans="1:11">
      <c r="A44" s="38" t="s">
        <v>118</v>
      </c>
      <c r="B44" s="52">
        <v>1670</v>
      </c>
      <c r="C44" s="53" t="s">
        <v>69</v>
      </c>
      <c r="D44" s="50" t="s">
        <v>45</v>
      </c>
      <c r="E44" s="51">
        <v>15</v>
      </c>
      <c r="G44" s="57">
        <v>9.35</v>
      </c>
      <c r="H44" s="63">
        <f t="shared" si="1"/>
        <v>11.22</v>
      </c>
      <c r="I44" s="63">
        <f t="shared" si="0"/>
        <v>168.3</v>
      </c>
      <c r="J44" s="31"/>
      <c r="K44" s="37">
        <v>431</v>
      </c>
    </row>
    <row r="45" spans="1:11">
      <c r="A45" s="38" t="s">
        <v>119</v>
      </c>
      <c r="B45" s="44">
        <v>1624</v>
      </c>
      <c r="C45" s="45" t="s">
        <v>70</v>
      </c>
      <c r="D45" s="46" t="s">
        <v>45</v>
      </c>
      <c r="E45" s="38">
        <v>42</v>
      </c>
      <c r="G45" s="57">
        <v>10.32</v>
      </c>
      <c r="H45" s="63">
        <f t="shared" si="1"/>
        <v>12.38</v>
      </c>
      <c r="I45" s="63">
        <f t="shared" si="0"/>
        <v>519.96</v>
      </c>
      <c r="J45" s="31"/>
      <c r="K45" s="37">
        <v>432</v>
      </c>
    </row>
    <row r="46" spans="1:11">
      <c r="A46" s="38" t="s">
        <v>120</v>
      </c>
      <c r="B46" s="44">
        <v>14183</v>
      </c>
      <c r="C46" s="45" t="s">
        <v>71</v>
      </c>
      <c r="D46" s="46" t="s">
        <v>45</v>
      </c>
      <c r="E46" s="38">
        <v>42</v>
      </c>
      <c r="G46" s="57">
        <v>8.56</v>
      </c>
      <c r="H46" s="63">
        <f t="shared" si="1"/>
        <v>10.27</v>
      </c>
      <c r="I46" s="63">
        <f t="shared" si="0"/>
        <v>431.34</v>
      </c>
      <c r="J46" s="31"/>
      <c r="K46" s="37" t="s">
        <v>88</v>
      </c>
    </row>
    <row r="47" spans="1:11">
      <c r="A47" s="38" t="s">
        <v>121</v>
      </c>
      <c r="B47" s="44">
        <v>4639</v>
      </c>
      <c r="C47" s="45" t="s">
        <v>178</v>
      </c>
      <c r="D47" s="46" t="s">
        <v>45</v>
      </c>
      <c r="E47" s="38">
        <v>1</v>
      </c>
      <c r="G47" s="57">
        <v>3667.5</v>
      </c>
      <c r="H47" s="63">
        <f t="shared" si="1"/>
        <v>4401</v>
      </c>
      <c r="I47" s="63">
        <f t="shared" si="0"/>
        <v>4401</v>
      </c>
      <c r="J47" s="31"/>
      <c r="K47" s="37" t="s">
        <v>88</v>
      </c>
    </row>
    <row r="48" spans="1:11">
      <c r="A48" s="38" t="s">
        <v>122</v>
      </c>
      <c r="B48" s="44">
        <v>4807</v>
      </c>
      <c r="C48" s="45" t="s">
        <v>72</v>
      </c>
      <c r="D48" s="46" t="s">
        <v>45</v>
      </c>
      <c r="E48" s="38">
        <v>13</v>
      </c>
      <c r="G48" s="57">
        <v>1372.5</v>
      </c>
      <c r="H48" s="63">
        <f t="shared" si="1"/>
        <v>1647</v>
      </c>
      <c r="I48" s="63">
        <f t="shared" ref="I48:I55" si="2">ROUND(H48*E48,2)</f>
        <v>21411</v>
      </c>
      <c r="J48" s="31"/>
      <c r="K48" s="37" t="s">
        <v>88</v>
      </c>
    </row>
    <row r="49" spans="1:11">
      <c r="A49" s="38" t="s">
        <v>123</v>
      </c>
      <c r="B49" s="44">
        <v>4820</v>
      </c>
      <c r="C49" s="45" t="s">
        <v>73</v>
      </c>
      <c r="D49" s="46" t="s">
        <v>45</v>
      </c>
      <c r="E49" s="38">
        <v>2</v>
      </c>
      <c r="G49" s="57">
        <v>1485.5</v>
      </c>
      <c r="H49" s="63">
        <f t="shared" si="1"/>
        <v>1782.6</v>
      </c>
      <c r="I49" s="63">
        <f t="shared" si="2"/>
        <v>3565.2</v>
      </c>
      <c r="J49" s="31"/>
      <c r="K49" s="37" t="s">
        <v>88</v>
      </c>
    </row>
    <row r="50" spans="1:11">
      <c r="A50" s="38" t="s">
        <v>124</v>
      </c>
      <c r="B50" s="44">
        <v>2179</v>
      </c>
      <c r="C50" s="45" t="s">
        <v>179</v>
      </c>
      <c r="D50" s="46" t="s">
        <v>45</v>
      </c>
      <c r="E50" s="38">
        <v>1</v>
      </c>
      <c r="G50" s="57">
        <v>12.25</v>
      </c>
      <c r="H50" s="63">
        <f t="shared" si="1"/>
        <v>14.7</v>
      </c>
      <c r="I50" s="63">
        <f t="shared" si="2"/>
        <v>14.7</v>
      </c>
      <c r="J50" s="31"/>
      <c r="K50" s="37" t="s">
        <v>88</v>
      </c>
    </row>
    <row r="51" spans="1:11">
      <c r="A51" s="38" t="s">
        <v>125</v>
      </c>
      <c r="B51" s="44">
        <v>4751</v>
      </c>
      <c r="C51" s="45" t="s">
        <v>74</v>
      </c>
      <c r="D51" s="46" t="s">
        <v>45</v>
      </c>
      <c r="E51" s="38">
        <v>10</v>
      </c>
      <c r="G51" s="57">
        <v>44.09</v>
      </c>
      <c r="H51" s="63">
        <f t="shared" si="1"/>
        <v>52.91</v>
      </c>
      <c r="I51" s="63">
        <f t="shared" si="2"/>
        <v>529.1</v>
      </c>
      <c r="J51" s="31"/>
      <c r="K51" s="37" t="s">
        <v>88</v>
      </c>
    </row>
    <row r="52" spans="1:11">
      <c r="A52" s="38"/>
      <c r="B52" s="105" t="s">
        <v>4</v>
      </c>
      <c r="C52" s="105"/>
      <c r="D52" s="105"/>
      <c r="E52" s="105"/>
      <c r="G52" s="59"/>
      <c r="H52" s="63"/>
      <c r="I52" s="63"/>
      <c r="J52" s="31"/>
      <c r="K52" s="37"/>
    </row>
    <row r="53" spans="1:11">
      <c r="A53" s="38" t="s">
        <v>126</v>
      </c>
      <c r="B53" s="44">
        <v>2010</v>
      </c>
      <c r="C53" s="45" t="s">
        <v>180</v>
      </c>
      <c r="D53" s="46" t="s">
        <v>45</v>
      </c>
      <c r="E53" s="38">
        <v>2</v>
      </c>
      <c r="G53" s="73">
        <v>57.09</v>
      </c>
      <c r="H53" s="63">
        <f t="shared" si="1"/>
        <v>68.510000000000005</v>
      </c>
      <c r="I53" s="63">
        <f t="shared" si="2"/>
        <v>137.02000000000001</v>
      </c>
      <c r="J53" s="31"/>
      <c r="K53" s="37" t="s">
        <v>88</v>
      </c>
    </row>
    <row r="54" spans="1:11">
      <c r="A54" s="38" t="s">
        <v>127</v>
      </c>
      <c r="B54" s="44">
        <v>6387</v>
      </c>
      <c r="C54" s="45" t="s">
        <v>181</v>
      </c>
      <c r="D54" s="46" t="s">
        <v>45</v>
      </c>
      <c r="E54" s="38">
        <v>42</v>
      </c>
      <c r="G54" s="58">
        <v>5.2</v>
      </c>
      <c r="H54" s="63">
        <f t="shared" si="1"/>
        <v>6.24</v>
      </c>
      <c r="I54" s="63">
        <f t="shared" si="2"/>
        <v>262.08</v>
      </c>
      <c r="J54" s="31"/>
      <c r="K54" s="37" t="s">
        <v>88</v>
      </c>
    </row>
    <row r="55" spans="1:11">
      <c r="A55" s="38" t="s">
        <v>128</v>
      </c>
      <c r="B55" s="44">
        <v>1798</v>
      </c>
      <c r="C55" s="45" t="s">
        <v>83</v>
      </c>
      <c r="D55" s="46" t="s">
        <v>45</v>
      </c>
      <c r="E55" s="38">
        <v>4</v>
      </c>
      <c r="G55" s="59">
        <f>$G$42</f>
        <v>4.6500000000000004</v>
      </c>
      <c r="H55" s="63">
        <f>$H$42</f>
        <v>5.58</v>
      </c>
      <c r="I55" s="63">
        <f t="shared" si="2"/>
        <v>22.32</v>
      </c>
      <c r="J55" s="31"/>
      <c r="K55" s="37">
        <f>$K$42</f>
        <v>442</v>
      </c>
    </row>
    <row r="56" spans="1:11">
      <c r="A56" s="14"/>
      <c r="B56" s="6"/>
      <c r="C56" s="7" t="s">
        <v>168</v>
      </c>
      <c r="D56" s="8"/>
      <c r="E56" s="8"/>
      <c r="F56" s="8"/>
      <c r="G56" s="16"/>
      <c r="H56" s="17"/>
      <c r="I56" s="18">
        <f>SUM(I16:I55)</f>
        <v>48632.339999999989</v>
      </c>
      <c r="J56" s="32"/>
      <c r="K56" s="37"/>
    </row>
    <row r="57" spans="1:11">
      <c r="A57" s="64"/>
      <c r="B57" s="66"/>
      <c r="C57" s="67"/>
      <c r="D57" s="66"/>
      <c r="E57" s="66"/>
      <c r="F57" s="66"/>
      <c r="G57" s="62"/>
      <c r="H57" s="62"/>
      <c r="I57" s="62"/>
      <c r="J57" s="32"/>
      <c r="K57" s="65"/>
    </row>
    <row r="58" spans="1:11">
      <c r="A58" s="14"/>
      <c r="B58" s="6"/>
      <c r="C58" s="7" t="s">
        <v>9</v>
      </c>
      <c r="D58" s="8"/>
      <c r="E58" s="8"/>
      <c r="F58" s="8"/>
      <c r="G58" s="16"/>
      <c r="H58" s="17"/>
      <c r="I58" s="18">
        <f>I56</f>
        <v>48632.339999999989</v>
      </c>
      <c r="J58" s="32"/>
      <c r="K58" s="65"/>
    </row>
    <row r="60" spans="1:11">
      <c r="B60" s="34" t="s">
        <v>79</v>
      </c>
    </row>
    <row r="61" spans="1:11">
      <c r="B61" s="34" t="s">
        <v>170</v>
      </c>
    </row>
    <row r="62" spans="1:11">
      <c r="B62" s="91" t="s">
        <v>169</v>
      </c>
      <c r="C62" s="91"/>
      <c r="D62" s="91"/>
      <c r="E62" s="91"/>
      <c r="F62" s="91"/>
      <c r="G62" s="91"/>
      <c r="H62" s="91"/>
      <c r="I62" s="68"/>
    </row>
    <row r="63" spans="1:11">
      <c r="B63" s="34" t="s">
        <v>163</v>
      </c>
    </row>
  </sheetData>
  <mergeCells count="13">
    <mergeCell ref="B5:E5"/>
    <mergeCell ref="K12:K14"/>
    <mergeCell ref="B15:E15"/>
    <mergeCell ref="B52:E52"/>
    <mergeCell ref="G12:H12"/>
    <mergeCell ref="G13:G14"/>
    <mergeCell ref="H13:H14"/>
    <mergeCell ref="I12:I14"/>
    <mergeCell ref="B62:H62"/>
    <mergeCell ref="B7:E7"/>
    <mergeCell ref="D9:E9"/>
    <mergeCell ref="B10:C10"/>
    <mergeCell ref="D10:E10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70"/>
  <sheetViews>
    <sheetView topLeftCell="A50" zoomScaleNormal="100" workbookViewId="0">
      <selection activeCell="H70" sqref="A2:H70"/>
    </sheetView>
  </sheetViews>
  <sheetFormatPr defaultRowHeight="15"/>
  <cols>
    <col min="1" max="1" width="6.28515625" style="34" customWidth="1"/>
    <col min="2" max="2" width="8.7109375" style="34" customWidth="1"/>
    <col min="3" max="3" width="59.140625" style="34" customWidth="1"/>
    <col min="4" max="6" width="8.7109375" style="61" customWidth="1"/>
    <col min="7" max="7" width="9.5703125" style="61" bestFit="1" customWidth="1"/>
    <col min="8" max="8" width="10.5703125" style="61" bestFit="1" customWidth="1"/>
    <col min="9" max="9" width="2.140625" style="34" customWidth="1"/>
    <col min="10" max="16384" width="9.140625" style="34"/>
  </cols>
  <sheetData>
    <row r="2" spans="2:8" ht="18.75">
      <c r="B2" s="13" t="s">
        <v>11</v>
      </c>
    </row>
    <row r="3" spans="2:8">
      <c r="B3" s="22" t="s">
        <v>172</v>
      </c>
    </row>
    <row r="4" spans="2:8" ht="12" customHeight="1">
      <c r="B4" s="22"/>
    </row>
    <row r="5" spans="2:8" ht="18.75">
      <c r="B5" s="113" t="s">
        <v>75</v>
      </c>
      <c r="C5" s="114"/>
      <c r="D5" s="115"/>
      <c r="E5" s="74"/>
      <c r="F5" s="74"/>
      <c r="G5" s="74"/>
      <c r="H5" s="74"/>
    </row>
    <row r="6" spans="2:8" ht="12" customHeight="1">
      <c r="B6" s="22"/>
    </row>
    <row r="7" spans="2:8" ht="20.100000000000001" customHeight="1">
      <c r="B7" s="92" t="s">
        <v>80</v>
      </c>
      <c r="C7" s="93"/>
      <c r="D7" s="94"/>
      <c r="E7" s="75"/>
      <c r="F7" s="75"/>
      <c r="G7" s="75"/>
      <c r="H7" s="75"/>
    </row>
    <row r="8" spans="2:8" ht="12" customHeight="1">
      <c r="B8" s="22"/>
    </row>
    <row r="9" spans="2:8" ht="32.25" customHeight="1">
      <c r="B9" s="22"/>
      <c r="D9" s="95" t="s">
        <v>77</v>
      </c>
      <c r="E9" s="96"/>
    </row>
    <row r="10" spans="2:8" ht="21" customHeight="1">
      <c r="B10" s="97" t="s">
        <v>668</v>
      </c>
      <c r="C10" s="97"/>
      <c r="D10" s="98">
        <v>20</v>
      </c>
      <c r="E10" s="98"/>
    </row>
    <row r="11" spans="2:8" ht="19.5" customHeight="1">
      <c r="B11" s="97" t="s">
        <v>669</v>
      </c>
      <c r="C11" s="97"/>
      <c r="D11" s="98">
        <v>20</v>
      </c>
      <c r="E11" s="98"/>
    </row>
    <row r="12" spans="2:8" ht="12" customHeight="1">
      <c r="B12" s="22"/>
    </row>
    <row r="13" spans="2:8" ht="30" customHeight="1">
      <c r="B13" s="22"/>
      <c r="D13" s="95" t="s">
        <v>78</v>
      </c>
      <c r="E13" s="96"/>
      <c r="F13" s="116" t="s">
        <v>81</v>
      </c>
      <c r="G13" s="116"/>
      <c r="H13" s="76"/>
    </row>
    <row r="14" spans="2:8" ht="20.100000000000001" customHeight="1">
      <c r="B14" s="97" t="s">
        <v>670</v>
      </c>
      <c r="C14" s="97"/>
      <c r="D14" s="98">
        <v>61.43</v>
      </c>
      <c r="E14" s="98"/>
      <c r="F14" s="117">
        <f>ROUND(D14*(D10/100+1),2)</f>
        <v>73.72</v>
      </c>
      <c r="G14" s="117"/>
      <c r="H14" s="77"/>
    </row>
    <row r="15" spans="2:8" ht="20.100000000000001" customHeight="1">
      <c r="B15" s="97" t="s">
        <v>671</v>
      </c>
      <c r="C15" s="97"/>
      <c r="D15" s="98">
        <v>330.08</v>
      </c>
      <c r="E15" s="98"/>
      <c r="F15" s="117">
        <f>ROUND(D15*(D11/100+1),2)</f>
        <v>396.1</v>
      </c>
      <c r="G15" s="117"/>
      <c r="H15" s="77"/>
    </row>
    <row r="16" spans="2:8" ht="12" customHeight="1">
      <c r="B16" s="22"/>
      <c r="D16" s="34"/>
      <c r="E16" s="34"/>
    </row>
    <row r="17" spans="1:8" ht="12" customHeight="1">
      <c r="B17" s="22"/>
    </row>
    <row r="18" spans="1:8" s="42" customFormat="1" ht="30" customHeight="1">
      <c r="A18" s="40" t="s">
        <v>130</v>
      </c>
      <c r="B18" s="39" t="s">
        <v>17</v>
      </c>
      <c r="C18" s="39"/>
      <c r="D18" s="111" t="s">
        <v>664</v>
      </c>
      <c r="E18" s="111"/>
      <c r="F18" s="39"/>
      <c r="G18" s="112" t="s">
        <v>29</v>
      </c>
      <c r="H18" s="112"/>
    </row>
    <row r="19" spans="1:8" s="42" customFormat="1" ht="24.75" customHeight="1">
      <c r="A19" s="43"/>
      <c r="B19" s="39" t="s">
        <v>18</v>
      </c>
      <c r="C19" s="39"/>
      <c r="D19" s="111"/>
      <c r="E19" s="111"/>
      <c r="F19" s="39"/>
      <c r="G19" s="112"/>
      <c r="H19" s="112"/>
    </row>
    <row r="20" spans="1:8" ht="30" customHeight="1">
      <c r="A20" s="14"/>
      <c r="B20" s="15" t="s">
        <v>12</v>
      </c>
      <c r="C20" s="1" t="s">
        <v>0</v>
      </c>
      <c r="D20" s="84" t="s">
        <v>665</v>
      </c>
      <c r="E20" s="1" t="s">
        <v>666</v>
      </c>
      <c r="F20" s="1" t="s">
        <v>667</v>
      </c>
      <c r="G20" s="72" t="s">
        <v>20</v>
      </c>
      <c r="H20" s="72" t="s">
        <v>21</v>
      </c>
    </row>
    <row r="21" spans="1:8">
      <c r="A21" s="14"/>
      <c r="B21" s="105" t="s">
        <v>40</v>
      </c>
      <c r="C21" s="105"/>
      <c r="D21" s="85"/>
      <c r="E21" s="78"/>
      <c r="F21" s="78"/>
      <c r="G21" s="78"/>
      <c r="H21" s="78"/>
    </row>
    <row r="22" spans="1:8">
      <c r="A22" s="56" t="s">
        <v>90</v>
      </c>
      <c r="B22" s="26">
        <v>300008</v>
      </c>
      <c r="C22" s="27" t="s">
        <v>22</v>
      </c>
      <c r="D22" s="86">
        <v>2</v>
      </c>
      <c r="E22" s="86">
        <v>0</v>
      </c>
      <c r="F22" s="35">
        <v>19</v>
      </c>
      <c r="G22" s="86">
        <f t="shared" ref="G22:G46" si="0">ROUND($F$14*D22,2)</f>
        <v>147.44</v>
      </c>
      <c r="H22" s="86">
        <f>ROUND(G22*F22,2)</f>
        <v>2801.36</v>
      </c>
    </row>
    <row r="23" spans="1:8">
      <c r="A23" s="56" t="s">
        <v>131</v>
      </c>
      <c r="B23" s="26">
        <v>300290</v>
      </c>
      <c r="C23" s="27" t="s">
        <v>182</v>
      </c>
      <c r="D23" s="86">
        <v>1.5</v>
      </c>
      <c r="E23" s="86">
        <v>0</v>
      </c>
      <c r="F23" s="35">
        <v>2</v>
      </c>
      <c r="G23" s="86">
        <f t="shared" si="0"/>
        <v>110.58</v>
      </c>
      <c r="H23" s="86">
        <f t="shared" ref="H23:H46" si="1">ROUND(G23*F23,2)</f>
        <v>221.16</v>
      </c>
    </row>
    <row r="24" spans="1:8">
      <c r="A24" s="56" t="s">
        <v>132</v>
      </c>
      <c r="B24" s="26">
        <v>300291</v>
      </c>
      <c r="C24" s="27" t="s">
        <v>23</v>
      </c>
      <c r="D24" s="86">
        <v>0.7</v>
      </c>
      <c r="E24" s="86">
        <v>0</v>
      </c>
      <c r="F24" s="35">
        <v>46</v>
      </c>
      <c r="G24" s="86">
        <f t="shared" si="0"/>
        <v>51.6</v>
      </c>
      <c r="H24" s="86">
        <f t="shared" si="1"/>
        <v>2373.6</v>
      </c>
    </row>
    <row r="25" spans="1:8">
      <c r="A25" s="56" t="s">
        <v>133</v>
      </c>
      <c r="B25" s="26">
        <v>300025</v>
      </c>
      <c r="C25" s="27" t="s">
        <v>24</v>
      </c>
      <c r="D25" s="86">
        <v>2</v>
      </c>
      <c r="E25" s="86">
        <v>0</v>
      </c>
      <c r="F25" s="35">
        <v>8</v>
      </c>
      <c r="G25" s="86">
        <f t="shared" si="0"/>
        <v>147.44</v>
      </c>
      <c r="H25" s="86">
        <f t="shared" si="1"/>
        <v>1179.52</v>
      </c>
    </row>
    <row r="26" spans="1:8">
      <c r="A26" s="56" t="s">
        <v>134</v>
      </c>
      <c r="B26" s="26">
        <v>300026</v>
      </c>
      <c r="C26" s="27" t="s">
        <v>25</v>
      </c>
      <c r="D26" s="86">
        <v>1.2</v>
      </c>
      <c r="E26" s="86">
        <v>0</v>
      </c>
      <c r="F26" s="35">
        <v>4</v>
      </c>
      <c r="G26" s="86">
        <f t="shared" si="0"/>
        <v>88.46</v>
      </c>
      <c r="H26" s="86">
        <f t="shared" si="1"/>
        <v>353.84</v>
      </c>
    </row>
    <row r="27" spans="1:8">
      <c r="A27" s="56" t="s">
        <v>135</v>
      </c>
      <c r="B27" s="26">
        <v>300314</v>
      </c>
      <c r="C27" s="27" t="s">
        <v>26</v>
      </c>
      <c r="D27" s="86">
        <v>1</v>
      </c>
      <c r="E27" s="86">
        <v>0</v>
      </c>
      <c r="F27" s="35">
        <v>6</v>
      </c>
      <c r="G27" s="86">
        <f t="shared" si="0"/>
        <v>73.72</v>
      </c>
      <c r="H27" s="86">
        <f t="shared" si="1"/>
        <v>442.32</v>
      </c>
    </row>
    <row r="28" spans="1:8">
      <c r="A28" s="56" t="s">
        <v>136</v>
      </c>
      <c r="B28" s="26">
        <v>300321</v>
      </c>
      <c r="C28" s="27" t="s">
        <v>27</v>
      </c>
      <c r="D28" s="86">
        <v>0.3</v>
      </c>
      <c r="E28" s="86">
        <v>0</v>
      </c>
      <c r="F28" s="35">
        <v>7</v>
      </c>
      <c r="G28" s="86">
        <f t="shared" si="0"/>
        <v>22.12</v>
      </c>
      <c r="H28" s="86">
        <f t="shared" si="1"/>
        <v>154.84</v>
      </c>
    </row>
    <row r="29" spans="1:8">
      <c r="A29" s="56" t="s">
        <v>137</v>
      </c>
      <c r="B29" s="26">
        <v>300042</v>
      </c>
      <c r="C29" s="27" t="s">
        <v>28</v>
      </c>
      <c r="D29" s="86">
        <v>10</v>
      </c>
      <c r="E29" s="86">
        <v>0</v>
      </c>
      <c r="F29" s="35">
        <v>2</v>
      </c>
      <c r="G29" s="86">
        <f t="shared" si="0"/>
        <v>737.2</v>
      </c>
      <c r="H29" s="86">
        <f t="shared" si="1"/>
        <v>1474.4</v>
      </c>
    </row>
    <row r="30" spans="1:8">
      <c r="A30" s="56" t="s">
        <v>138</v>
      </c>
      <c r="B30" s="26">
        <v>300175</v>
      </c>
      <c r="C30" s="27" t="s">
        <v>30</v>
      </c>
      <c r="D30" s="86">
        <v>1.48</v>
      </c>
      <c r="E30" s="86">
        <v>0</v>
      </c>
      <c r="F30" s="35">
        <v>19</v>
      </c>
      <c r="G30" s="86">
        <f t="shared" si="0"/>
        <v>109.11</v>
      </c>
      <c r="H30" s="86">
        <f t="shared" si="1"/>
        <v>2073.09</v>
      </c>
    </row>
    <row r="31" spans="1:8">
      <c r="A31" s="56" t="s">
        <v>139</v>
      </c>
      <c r="B31" s="26">
        <v>300187</v>
      </c>
      <c r="C31" s="27" t="s">
        <v>31</v>
      </c>
      <c r="D31" s="86">
        <v>1.67</v>
      </c>
      <c r="E31" s="86">
        <v>0</v>
      </c>
      <c r="F31" s="35">
        <v>2</v>
      </c>
      <c r="G31" s="86">
        <f t="shared" si="0"/>
        <v>123.11</v>
      </c>
      <c r="H31" s="86">
        <f t="shared" si="1"/>
        <v>246.22</v>
      </c>
    </row>
    <row r="32" spans="1:8">
      <c r="A32" s="56" t="s">
        <v>140</v>
      </c>
      <c r="B32" s="26">
        <v>300134</v>
      </c>
      <c r="C32" s="27" t="s">
        <v>84</v>
      </c>
      <c r="D32" s="86">
        <v>7.0000000000000007E-2</v>
      </c>
      <c r="E32" s="86">
        <v>0</v>
      </c>
      <c r="F32" s="35">
        <v>7</v>
      </c>
      <c r="G32" s="86">
        <f t="shared" si="0"/>
        <v>5.16</v>
      </c>
      <c r="H32" s="86">
        <f t="shared" si="1"/>
        <v>36.119999999999997</v>
      </c>
    </row>
    <row r="33" spans="1:8">
      <c r="A33" s="56" t="s">
        <v>141</v>
      </c>
      <c r="B33" s="26">
        <v>300141</v>
      </c>
      <c r="C33" s="27" t="s">
        <v>32</v>
      </c>
      <c r="D33" s="86">
        <v>4</v>
      </c>
      <c r="E33" s="86">
        <v>0</v>
      </c>
      <c r="F33" s="35">
        <v>5</v>
      </c>
      <c r="G33" s="86">
        <f t="shared" si="0"/>
        <v>294.88</v>
      </c>
      <c r="H33" s="86">
        <f t="shared" si="1"/>
        <v>1474.4</v>
      </c>
    </row>
    <row r="34" spans="1:8">
      <c r="A34" s="56" t="s">
        <v>142</v>
      </c>
      <c r="B34" s="26">
        <v>300355</v>
      </c>
      <c r="C34" s="27" t="s">
        <v>183</v>
      </c>
      <c r="D34" s="86">
        <v>0.5</v>
      </c>
      <c r="E34" s="86">
        <v>0</v>
      </c>
      <c r="F34" s="35">
        <v>1</v>
      </c>
      <c r="G34" s="86">
        <f t="shared" si="0"/>
        <v>36.86</v>
      </c>
      <c r="H34" s="86">
        <f t="shared" si="1"/>
        <v>36.86</v>
      </c>
    </row>
    <row r="35" spans="1:8">
      <c r="A35" s="56" t="s">
        <v>143</v>
      </c>
      <c r="B35" s="26">
        <v>300356</v>
      </c>
      <c r="C35" s="27" t="s">
        <v>184</v>
      </c>
      <c r="D35" s="86">
        <v>1</v>
      </c>
      <c r="E35" s="86">
        <v>0</v>
      </c>
      <c r="F35" s="35">
        <v>1</v>
      </c>
      <c r="G35" s="86">
        <f t="shared" si="0"/>
        <v>73.72</v>
      </c>
      <c r="H35" s="86">
        <f t="shared" si="1"/>
        <v>73.72</v>
      </c>
    </row>
    <row r="36" spans="1:8">
      <c r="A36" s="56" t="s">
        <v>144</v>
      </c>
      <c r="B36" s="26">
        <v>300155</v>
      </c>
      <c r="C36" s="27" t="s">
        <v>85</v>
      </c>
      <c r="D36" s="86">
        <v>1</v>
      </c>
      <c r="E36" s="86">
        <v>0</v>
      </c>
      <c r="F36" s="35">
        <v>19</v>
      </c>
      <c r="G36" s="86">
        <f t="shared" si="0"/>
        <v>73.72</v>
      </c>
      <c r="H36" s="86">
        <f t="shared" si="1"/>
        <v>1400.68</v>
      </c>
    </row>
    <row r="37" spans="1:8">
      <c r="A37" s="56" t="s">
        <v>145</v>
      </c>
      <c r="B37" s="26">
        <v>300176</v>
      </c>
      <c r="C37" s="27" t="s">
        <v>33</v>
      </c>
      <c r="D37" s="86">
        <v>1.01</v>
      </c>
      <c r="E37" s="86">
        <v>0</v>
      </c>
      <c r="F37" s="35">
        <v>1</v>
      </c>
      <c r="G37" s="86">
        <f t="shared" si="0"/>
        <v>74.459999999999994</v>
      </c>
      <c r="H37" s="86">
        <f t="shared" si="1"/>
        <v>74.459999999999994</v>
      </c>
    </row>
    <row r="38" spans="1:8">
      <c r="A38" s="56" t="s">
        <v>146</v>
      </c>
      <c r="B38" s="26">
        <v>300419</v>
      </c>
      <c r="C38" s="27" t="s">
        <v>86</v>
      </c>
      <c r="D38" s="86">
        <v>23</v>
      </c>
      <c r="E38" s="86">
        <v>0</v>
      </c>
      <c r="F38" s="35">
        <v>0.1065</v>
      </c>
      <c r="G38" s="86">
        <f t="shared" si="0"/>
        <v>1695.56</v>
      </c>
      <c r="H38" s="86">
        <f t="shared" si="1"/>
        <v>180.58</v>
      </c>
    </row>
    <row r="39" spans="1:8">
      <c r="A39" s="56" t="s">
        <v>147</v>
      </c>
      <c r="B39" s="26">
        <v>300418</v>
      </c>
      <c r="C39" s="27" t="s">
        <v>34</v>
      </c>
      <c r="D39" s="86">
        <v>36</v>
      </c>
      <c r="E39" s="86">
        <v>0</v>
      </c>
      <c r="F39" s="35">
        <v>3.4704999999999999</v>
      </c>
      <c r="G39" s="86">
        <f t="shared" si="0"/>
        <v>2653.92</v>
      </c>
      <c r="H39" s="86">
        <f t="shared" si="1"/>
        <v>9210.43</v>
      </c>
    </row>
    <row r="40" spans="1:8">
      <c r="A40" s="56" t="s">
        <v>148</v>
      </c>
      <c r="B40" s="26">
        <v>650857</v>
      </c>
      <c r="C40" s="27" t="s">
        <v>35</v>
      </c>
      <c r="D40" s="86">
        <v>0.35</v>
      </c>
      <c r="E40" s="86">
        <v>0</v>
      </c>
      <c r="F40" s="35">
        <v>6</v>
      </c>
      <c r="G40" s="86">
        <f t="shared" si="0"/>
        <v>25.8</v>
      </c>
      <c r="H40" s="86">
        <f t="shared" si="1"/>
        <v>154.80000000000001</v>
      </c>
    </row>
    <row r="41" spans="1:8">
      <c r="A41" s="56" t="s">
        <v>149</v>
      </c>
      <c r="B41" s="26">
        <v>300368</v>
      </c>
      <c r="C41" s="27" t="s">
        <v>36</v>
      </c>
      <c r="D41" s="86">
        <v>1</v>
      </c>
      <c r="E41" s="86">
        <v>0</v>
      </c>
      <c r="F41" s="35">
        <v>2</v>
      </c>
      <c r="G41" s="86">
        <f t="shared" si="0"/>
        <v>73.72</v>
      </c>
      <c r="H41" s="86">
        <f t="shared" si="1"/>
        <v>147.44</v>
      </c>
    </row>
    <row r="42" spans="1:8">
      <c r="A42" s="56" t="s">
        <v>150</v>
      </c>
      <c r="B42" s="26">
        <v>300372</v>
      </c>
      <c r="C42" s="27" t="s">
        <v>196</v>
      </c>
      <c r="D42" s="86">
        <v>5</v>
      </c>
      <c r="E42" s="86">
        <v>0</v>
      </c>
      <c r="F42" s="35">
        <v>17</v>
      </c>
      <c r="G42" s="86">
        <f t="shared" si="0"/>
        <v>368.6</v>
      </c>
      <c r="H42" s="86">
        <f t="shared" si="1"/>
        <v>6266.2</v>
      </c>
    </row>
    <row r="43" spans="1:8">
      <c r="A43" s="56" t="s">
        <v>151</v>
      </c>
      <c r="B43" s="26">
        <v>300371</v>
      </c>
      <c r="C43" s="27" t="s">
        <v>197</v>
      </c>
      <c r="D43" s="86">
        <v>10</v>
      </c>
      <c r="E43" s="86">
        <v>0</v>
      </c>
      <c r="F43" s="35">
        <v>1</v>
      </c>
      <c r="G43" s="86">
        <f t="shared" si="0"/>
        <v>737.2</v>
      </c>
      <c r="H43" s="86">
        <f t="shared" si="1"/>
        <v>737.2</v>
      </c>
    </row>
    <row r="44" spans="1:8">
      <c r="A44" s="56" t="s">
        <v>152</v>
      </c>
      <c r="B44" s="26">
        <v>300582</v>
      </c>
      <c r="C44" s="27" t="s">
        <v>44</v>
      </c>
      <c r="D44" s="86">
        <v>15</v>
      </c>
      <c r="E44" s="86">
        <v>0</v>
      </c>
      <c r="F44" s="35">
        <v>0.33800000000000002</v>
      </c>
      <c r="G44" s="86">
        <f t="shared" si="0"/>
        <v>1105.8</v>
      </c>
      <c r="H44" s="86">
        <f t="shared" si="1"/>
        <v>373.76</v>
      </c>
    </row>
    <row r="45" spans="1:8">
      <c r="A45" s="56" t="s">
        <v>153</v>
      </c>
      <c r="B45" s="26">
        <v>650855</v>
      </c>
      <c r="C45" s="27" t="s">
        <v>37</v>
      </c>
      <c r="D45" s="86">
        <v>0.2</v>
      </c>
      <c r="E45" s="86">
        <v>0</v>
      </c>
      <c r="F45" s="35">
        <v>1</v>
      </c>
      <c r="G45" s="86">
        <f t="shared" si="0"/>
        <v>14.74</v>
      </c>
      <c r="H45" s="86">
        <f t="shared" si="1"/>
        <v>14.74</v>
      </c>
    </row>
    <row r="46" spans="1:8">
      <c r="A46" s="56" t="s">
        <v>154</v>
      </c>
      <c r="B46" s="26">
        <v>300383</v>
      </c>
      <c r="C46" s="27" t="s">
        <v>185</v>
      </c>
      <c r="D46" s="86">
        <v>6</v>
      </c>
      <c r="E46" s="86">
        <v>0</v>
      </c>
      <c r="F46" s="35">
        <v>2</v>
      </c>
      <c r="G46" s="86">
        <f t="shared" si="0"/>
        <v>442.32</v>
      </c>
      <c r="H46" s="86">
        <f t="shared" si="1"/>
        <v>884.64</v>
      </c>
    </row>
    <row r="47" spans="1:8">
      <c r="A47" s="38"/>
      <c r="B47" s="105" t="s">
        <v>41</v>
      </c>
      <c r="C47" s="105"/>
      <c r="D47" s="87"/>
      <c r="E47" s="88"/>
      <c r="F47" s="88"/>
      <c r="G47" s="88"/>
      <c r="H47" s="88"/>
    </row>
    <row r="48" spans="1:8">
      <c r="A48" s="38" t="s">
        <v>155</v>
      </c>
      <c r="B48" s="26">
        <v>300594</v>
      </c>
      <c r="C48" s="27" t="s">
        <v>182</v>
      </c>
      <c r="D48" s="86">
        <v>0.6</v>
      </c>
      <c r="E48" s="86">
        <v>0</v>
      </c>
      <c r="F48" s="35">
        <v>2</v>
      </c>
      <c r="G48" s="86">
        <f t="shared" ref="G48:G60" si="2">ROUND($F$14*D48,2)</f>
        <v>44.23</v>
      </c>
      <c r="H48" s="86">
        <f t="shared" ref="H48:H60" si="3">ROUND(G48*F48,2)</f>
        <v>88.46</v>
      </c>
    </row>
    <row r="49" spans="1:8">
      <c r="A49" s="38" t="s">
        <v>156</v>
      </c>
      <c r="B49" s="26">
        <v>300595</v>
      </c>
      <c r="C49" s="27" t="s">
        <v>23</v>
      </c>
      <c r="D49" s="86">
        <v>0.28000000000000003</v>
      </c>
      <c r="E49" s="86">
        <v>0</v>
      </c>
      <c r="F49" s="35">
        <v>48</v>
      </c>
      <c r="G49" s="86">
        <f t="shared" si="2"/>
        <v>20.64</v>
      </c>
      <c r="H49" s="86">
        <f t="shared" si="3"/>
        <v>990.72</v>
      </c>
    </row>
    <row r="50" spans="1:8">
      <c r="A50" s="38" t="s">
        <v>157</v>
      </c>
      <c r="B50" s="26">
        <v>300603</v>
      </c>
      <c r="C50" s="27" t="s">
        <v>186</v>
      </c>
      <c r="D50" s="86">
        <v>0.4</v>
      </c>
      <c r="E50" s="86">
        <v>0</v>
      </c>
      <c r="F50" s="35">
        <v>6</v>
      </c>
      <c r="G50" s="86">
        <f t="shared" si="2"/>
        <v>29.49</v>
      </c>
      <c r="H50" s="86">
        <f t="shared" si="3"/>
        <v>176.94</v>
      </c>
    </row>
    <row r="51" spans="1:8">
      <c r="A51" s="38" t="s">
        <v>158</v>
      </c>
      <c r="B51" s="26">
        <v>300612</v>
      </c>
      <c r="C51" s="27" t="s">
        <v>187</v>
      </c>
      <c r="D51" s="86">
        <v>0.12</v>
      </c>
      <c r="E51" s="86">
        <v>0</v>
      </c>
      <c r="F51" s="35">
        <v>10</v>
      </c>
      <c r="G51" s="86">
        <f t="shared" si="2"/>
        <v>8.85</v>
      </c>
      <c r="H51" s="86">
        <f t="shared" si="3"/>
        <v>88.5</v>
      </c>
    </row>
    <row r="52" spans="1:8">
      <c r="A52" s="38" t="s">
        <v>159</v>
      </c>
      <c r="B52" s="26">
        <v>300501</v>
      </c>
      <c r="C52" s="27" t="s">
        <v>30</v>
      </c>
      <c r="D52" s="86">
        <v>0.59</v>
      </c>
      <c r="E52" s="86">
        <v>0</v>
      </c>
      <c r="F52" s="35">
        <v>19</v>
      </c>
      <c r="G52" s="86">
        <f t="shared" si="2"/>
        <v>43.49</v>
      </c>
      <c r="H52" s="86">
        <f t="shared" si="3"/>
        <v>826.31</v>
      </c>
    </row>
    <row r="53" spans="1:8">
      <c r="A53" s="38" t="s">
        <v>160</v>
      </c>
      <c r="B53" s="26">
        <v>300506</v>
      </c>
      <c r="C53" s="27" t="s">
        <v>31</v>
      </c>
      <c r="D53" s="86">
        <v>0.67</v>
      </c>
      <c r="E53" s="86">
        <v>0</v>
      </c>
      <c r="F53" s="35">
        <v>2</v>
      </c>
      <c r="G53" s="86">
        <f t="shared" si="2"/>
        <v>49.39</v>
      </c>
      <c r="H53" s="86">
        <f t="shared" si="3"/>
        <v>98.78</v>
      </c>
    </row>
    <row r="54" spans="1:8">
      <c r="A54" s="38" t="s">
        <v>161</v>
      </c>
      <c r="B54" s="26">
        <v>300639</v>
      </c>
      <c r="C54" s="27" t="s">
        <v>183</v>
      </c>
      <c r="D54" s="86">
        <v>0.2</v>
      </c>
      <c r="E54" s="86">
        <v>0</v>
      </c>
      <c r="F54" s="35">
        <v>1</v>
      </c>
      <c r="G54" s="86">
        <f t="shared" si="2"/>
        <v>14.74</v>
      </c>
      <c r="H54" s="86">
        <f t="shared" si="3"/>
        <v>14.74</v>
      </c>
    </row>
    <row r="55" spans="1:8">
      <c r="A55" s="38" t="s">
        <v>162</v>
      </c>
      <c r="B55" s="26">
        <v>300642</v>
      </c>
      <c r="C55" s="27" t="s">
        <v>184</v>
      </c>
      <c r="D55" s="86">
        <v>0.4</v>
      </c>
      <c r="E55" s="86">
        <v>0</v>
      </c>
      <c r="F55" s="35">
        <v>1</v>
      </c>
      <c r="G55" s="86">
        <f t="shared" si="2"/>
        <v>29.49</v>
      </c>
      <c r="H55" s="86">
        <f t="shared" si="3"/>
        <v>29.49</v>
      </c>
    </row>
    <row r="56" spans="1:8">
      <c r="A56" s="38" t="s">
        <v>189</v>
      </c>
      <c r="B56" s="26">
        <v>300656</v>
      </c>
      <c r="C56" s="27" t="s">
        <v>36</v>
      </c>
      <c r="D56" s="86">
        <v>0.4</v>
      </c>
      <c r="E56" s="86">
        <v>0</v>
      </c>
      <c r="F56" s="35">
        <v>2</v>
      </c>
      <c r="G56" s="86">
        <f t="shared" si="2"/>
        <v>29.49</v>
      </c>
      <c r="H56" s="86">
        <f t="shared" si="3"/>
        <v>58.98</v>
      </c>
    </row>
    <row r="57" spans="1:8">
      <c r="A57" s="38" t="s">
        <v>190</v>
      </c>
      <c r="B57" s="26">
        <v>300658</v>
      </c>
      <c r="C57" s="27" t="s">
        <v>196</v>
      </c>
      <c r="D57" s="86">
        <v>2</v>
      </c>
      <c r="E57" s="86">
        <v>0</v>
      </c>
      <c r="F57" s="35">
        <v>21</v>
      </c>
      <c r="G57" s="86">
        <f t="shared" si="2"/>
        <v>147.44</v>
      </c>
      <c r="H57" s="86">
        <f t="shared" si="3"/>
        <v>3096.24</v>
      </c>
    </row>
    <row r="58" spans="1:8">
      <c r="A58" s="38" t="s">
        <v>191</v>
      </c>
      <c r="B58" s="26">
        <v>300610</v>
      </c>
      <c r="C58" s="27" t="s">
        <v>87</v>
      </c>
      <c r="D58" s="86">
        <v>9.1999999999999993</v>
      </c>
      <c r="E58" s="86">
        <v>0</v>
      </c>
      <c r="F58" s="35">
        <v>0.1065</v>
      </c>
      <c r="G58" s="86">
        <f t="shared" si="2"/>
        <v>678.22</v>
      </c>
      <c r="H58" s="86">
        <f t="shared" si="3"/>
        <v>72.23</v>
      </c>
    </row>
    <row r="59" spans="1:8">
      <c r="A59" s="38" t="s">
        <v>192</v>
      </c>
      <c r="B59" s="26">
        <v>300609</v>
      </c>
      <c r="C59" s="27" t="s">
        <v>188</v>
      </c>
      <c r="D59" s="86">
        <v>14.4</v>
      </c>
      <c r="E59" s="86">
        <v>0</v>
      </c>
      <c r="F59" s="35">
        <v>3.3763999999999998</v>
      </c>
      <c r="G59" s="86">
        <f t="shared" si="2"/>
        <v>1061.57</v>
      </c>
      <c r="H59" s="86">
        <f t="shared" si="3"/>
        <v>3584.28</v>
      </c>
    </row>
    <row r="60" spans="1:8">
      <c r="A60" s="38" t="s">
        <v>193</v>
      </c>
      <c r="B60" s="26">
        <v>300666</v>
      </c>
      <c r="C60" s="27" t="s">
        <v>185</v>
      </c>
      <c r="D60" s="86">
        <v>2.4</v>
      </c>
      <c r="E60" s="86">
        <v>0</v>
      </c>
      <c r="F60" s="35">
        <v>2</v>
      </c>
      <c r="G60" s="86">
        <f t="shared" si="2"/>
        <v>176.93</v>
      </c>
      <c r="H60" s="86">
        <f t="shared" si="3"/>
        <v>353.86</v>
      </c>
    </row>
    <row r="61" spans="1:8">
      <c r="A61" s="38"/>
      <c r="B61" s="105" t="s">
        <v>42</v>
      </c>
      <c r="C61" s="105"/>
      <c r="D61" s="87"/>
      <c r="E61" s="88"/>
      <c r="F61" s="88"/>
      <c r="G61" s="88"/>
      <c r="H61" s="88"/>
    </row>
    <row r="62" spans="1:8">
      <c r="A62" s="38" t="s">
        <v>194</v>
      </c>
      <c r="B62" s="26">
        <v>300359</v>
      </c>
      <c r="C62" s="27" t="s">
        <v>38</v>
      </c>
      <c r="D62" s="86">
        <v>4.5</v>
      </c>
      <c r="E62" s="86">
        <v>0</v>
      </c>
      <c r="F62" s="35">
        <v>21</v>
      </c>
      <c r="G62" s="86">
        <f>ROUND($F$14*D62,2)</f>
        <v>331.74</v>
      </c>
      <c r="H62" s="86">
        <f t="shared" ref="H62" si="4">ROUND(G62*F62,2)</f>
        <v>6966.54</v>
      </c>
    </row>
    <row r="63" spans="1:8">
      <c r="A63" s="38"/>
      <c r="B63" s="105" t="s">
        <v>43</v>
      </c>
      <c r="C63" s="105"/>
      <c r="D63" s="87"/>
      <c r="E63" s="88"/>
      <c r="F63" s="88"/>
      <c r="G63" s="88"/>
      <c r="H63" s="88"/>
    </row>
    <row r="64" spans="1:8">
      <c r="A64" s="38" t="s">
        <v>195</v>
      </c>
      <c r="B64" s="26">
        <v>300646</v>
      </c>
      <c r="C64" s="27" t="s">
        <v>39</v>
      </c>
      <c r="D64" s="86">
        <v>1.8</v>
      </c>
      <c r="E64" s="86">
        <v>0</v>
      </c>
      <c r="F64" s="35">
        <v>21</v>
      </c>
      <c r="G64" s="86">
        <f>ROUND($F$14*D64,2)</f>
        <v>132.69999999999999</v>
      </c>
      <c r="H64" s="86">
        <f t="shared" ref="H64" si="5">ROUND(G64*F64,2)</f>
        <v>2786.7</v>
      </c>
    </row>
    <row r="65" spans="1:11">
      <c r="A65" s="14"/>
      <c r="B65" s="6"/>
      <c r="C65" s="7" t="s">
        <v>8</v>
      </c>
      <c r="D65" s="8"/>
      <c r="E65" s="8"/>
      <c r="F65" s="8"/>
      <c r="G65" s="8"/>
      <c r="H65" s="10">
        <f>SUM(H22:H64)</f>
        <v>51619.149999999994</v>
      </c>
    </row>
    <row r="67" spans="1:11">
      <c r="B67" s="34" t="s">
        <v>79</v>
      </c>
      <c r="D67" s="34"/>
      <c r="E67" s="34"/>
      <c r="F67" s="34"/>
      <c r="I67" s="61"/>
      <c r="J67" s="28"/>
      <c r="K67" s="36"/>
    </row>
    <row r="68" spans="1:11">
      <c r="B68" s="34" t="s">
        <v>170</v>
      </c>
      <c r="D68" s="34"/>
      <c r="E68" s="34"/>
      <c r="F68" s="34"/>
      <c r="I68" s="61"/>
      <c r="J68" s="28"/>
      <c r="K68" s="36"/>
    </row>
    <row r="69" spans="1:11">
      <c r="B69" s="89" t="s">
        <v>169</v>
      </c>
      <c r="C69" s="89"/>
      <c r="D69" s="89"/>
      <c r="E69" s="89"/>
      <c r="F69" s="89"/>
      <c r="G69" s="34"/>
      <c r="H69" s="68"/>
      <c r="I69" s="90"/>
      <c r="J69" s="28"/>
      <c r="K69" s="36"/>
    </row>
    <row r="70" spans="1:11">
      <c r="B70" s="34" t="s">
        <v>672</v>
      </c>
      <c r="D70" s="34"/>
      <c r="E70" s="34"/>
      <c r="F70" s="34"/>
      <c r="I70" s="61"/>
      <c r="J70" s="28"/>
      <c r="K70" s="36"/>
    </row>
  </sheetData>
  <mergeCells count="21">
    <mergeCell ref="B5:D5"/>
    <mergeCell ref="B7:D7"/>
    <mergeCell ref="F13:G13"/>
    <mergeCell ref="F14:G14"/>
    <mergeCell ref="F15:G15"/>
    <mergeCell ref="B10:C10"/>
    <mergeCell ref="B11:C11"/>
    <mergeCell ref="B14:C14"/>
    <mergeCell ref="B15:C15"/>
    <mergeCell ref="D10:E10"/>
    <mergeCell ref="D11:E11"/>
    <mergeCell ref="D9:E9"/>
    <mergeCell ref="D14:E14"/>
    <mergeCell ref="D15:E15"/>
    <mergeCell ref="B61:C61"/>
    <mergeCell ref="B63:C63"/>
    <mergeCell ref="D18:E19"/>
    <mergeCell ref="G18:H19"/>
    <mergeCell ref="D13:E13"/>
    <mergeCell ref="B21:C21"/>
    <mergeCell ref="B47:C47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5"/>
  <sheetViews>
    <sheetView tabSelected="1" workbookViewId="0">
      <selection activeCell="K15" sqref="A2:K15"/>
    </sheetView>
  </sheetViews>
  <sheetFormatPr defaultRowHeight="15"/>
  <cols>
    <col min="4" max="4" width="10.7109375" customWidth="1"/>
    <col min="5" max="6" width="10.5703125" bestFit="1" customWidth="1"/>
    <col min="7" max="7" width="11.5703125" bestFit="1" customWidth="1"/>
    <col min="8" max="8" width="2" customWidth="1"/>
    <col min="9" max="9" width="11.5703125" customWidth="1"/>
    <col min="10" max="10" width="11.42578125" customWidth="1"/>
    <col min="11" max="11" width="11.5703125" bestFit="1" customWidth="1"/>
  </cols>
  <sheetData>
    <row r="2" spans="1:11" ht="18.75">
      <c r="A2" s="13" t="s">
        <v>16</v>
      </c>
    </row>
    <row r="3" spans="1:11" ht="18.75">
      <c r="A3" s="13" t="s">
        <v>10</v>
      </c>
    </row>
    <row r="4" spans="1:11">
      <c r="A4" s="22" t="s">
        <v>172</v>
      </c>
    </row>
    <row r="5" spans="1:11" ht="18.75">
      <c r="A5" s="13"/>
    </row>
    <row r="6" spans="1:11" ht="18.75">
      <c r="A6" s="13"/>
      <c r="I6" s="20" t="s">
        <v>13</v>
      </c>
      <c r="J6" s="20" t="s">
        <v>14</v>
      </c>
      <c r="K6" s="20" t="s">
        <v>15</v>
      </c>
    </row>
    <row r="8" spans="1:11">
      <c r="A8" s="23" t="s">
        <v>17</v>
      </c>
      <c r="B8" s="25"/>
      <c r="C8" s="25"/>
      <c r="D8" s="24"/>
      <c r="E8" s="97" t="s">
        <v>7</v>
      </c>
      <c r="F8" s="97"/>
      <c r="G8" s="97" t="s">
        <v>7</v>
      </c>
    </row>
    <row r="9" spans="1:11">
      <c r="A9" s="2" t="s">
        <v>18</v>
      </c>
      <c r="B9" s="23"/>
      <c r="C9" s="25"/>
      <c r="D9" s="24"/>
      <c r="E9" s="33" t="s">
        <v>5</v>
      </c>
      <c r="F9" s="3" t="s">
        <v>6</v>
      </c>
      <c r="G9" s="97"/>
    </row>
    <row r="10" spans="1:11">
      <c r="E10" s="5">
        <f>MATERIAIS!I56</f>
        <v>48632.339999999989</v>
      </c>
      <c r="F10" s="5">
        <f>'MÃO DE OBRA'!H65</f>
        <v>51619.149999999994</v>
      </c>
      <c r="G10" s="5">
        <f>E10+F10</f>
        <v>100251.48999999999</v>
      </c>
      <c r="I10" s="4"/>
      <c r="J10" s="4"/>
      <c r="K10" s="4">
        <f>G10</f>
        <v>100251.48999999999</v>
      </c>
    </row>
    <row r="11" spans="1:11" s="34" customFormat="1">
      <c r="E11" s="19"/>
      <c r="F11" s="19"/>
      <c r="G11" s="19"/>
      <c r="I11" s="41"/>
      <c r="J11" s="41"/>
      <c r="K11" s="41"/>
    </row>
    <row r="12" spans="1:11">
      <c r="A12" s="34"/>
      <c r="B12" s="34"/>
      <c r="C12" s="34"/>
      <c r="D12" s="34"/>
      <c r="E12" s="19"/>
      <c r="F12" s="19"/>
      <c r="G12" s="19"/>
      <c r="H12" s="34"/>
      <c r="I12" s="21">
        <f>I13/$G$15</f>
        <v>0</v>
      </c>
      <c r="J12" s="21">
        <f t="shared" ref="J12:K12" si="0">J13/$G$15</f>
        <v>0</v>
      </c>
      <c r="K12" s="21">
        <f t="shared" si="0"/>
        <v>1</v>
      </c>
    </row>
    <row r="13" spans="1:11">
      <c r="A13" s="34"/>
      <c r="B13" s="34"/>
      <c r="C13" s="34"/>
      <c r="D13" s="34"/>
      <c r="E13" s="19"/>
      <c r="F13" s="19"/>
      <c r="G13" s="19"/>
      <c r="H13" s="34"/>
      <c r="I13" s="69">
        <f>SUM(I10:I10)</f>
        <v>0</v>
      </c>
      <c r="J13" s="69">
        <f>SUM(J10:J10)</f>
        <v>0</v>
      </c>
      <c r="K13" s="69">
        <f>SUM(K10:K10)</f>
        <v>100251.48999999999</v>
      </c>
    </row>
    <row r="14" spans="1:11">
      <c r="A14" s="34"/>
      <c r="B14" s="34"/>
      <c r="C14" s="34"/>
      <c r="D14" s="34"/>
      <c r="E14" s="34"/>
      <c r="F14" s="34"/>
      <c r="G14" s="34"/>
      <c r="H14" s="34"/>
      <c r="I14" s="21">
        <f>I15/$G$15</f>
        <v>0</v>
      </c>
      <c r="J14" s="21">
        <f t="shared" ref="J14:K14" si="1">J15/$G$15</f>
        <v>0</v>
      </c>
      <c r="K14" s="21">
        <f t="shared" si="1"/>
        <v>1</v>
      </c>
    </row>
    <row r="15" spans="1:11">
      <c r="A15" s="6" t="s">
        <v>9</v>
      </c>
      <c r="B15" s="8"/>
      <c r="C15" s="8"/>
      <c r="D15" s="9"/>
      <c r="E15" s="10">
        <f>E10</f>
        <v>48632.339999999989</v>
      </c>
      <c r="F15" s="10">
        <f>F10</f>
        <v>51619.149999999994</v>
      </c>
      <c r="G15" s="10">
        <f>G10</f>
        <v>100251.48999999999</v>
      </c>
      <c r="H15" s="34"/>
      <c r="I15" s="4">
        <f>H15+I13</f>
        <v>0</v>
      </c>
      <c r="J15" s="4">
        <f t="shared" ref="J15:K15" si="2">I15+J13</f>
        <v>0</v>
      </c>
      <c r="K15" s="4">
        <f t="shared" si="2"/>
        <v>100251.48999999999</v>
      </c>
    </row>
  </sheetData>
  <mergeCells count="2">
    <mergeCell ref="E8:F8"/>
    <mergeCell ref="G8:G9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D284"/>
  <sheetViews>
    <sheetView topLeftCell="A266" workbookViewId="0">
      <selection activeCell="D284" sqref="A2:D284"/>
    </sheetView>
  </sheetViews>
  <sheetFormatPr defaultRowHeight="15"/>
  <cols>
    <col min="1" max="1" width="8.7109375" style="83" customWidth="1"/>
    <col min="2" max="2" width="58.42578125" style="34" customWidth="1"/>
    <col min="3" max="3" width="9" style="34" customWidth="1"/>
    <col min="4" max="4" width="108.42578125" style="34" customWidth="1"/>
    <col min="5" max="16384" width="9.140625" style="34"/>
  </cols>
  <sheetData>
    <row r="2" spans="1:4" ht="15.75">
      <c r="A2" s="79" t="s">
        <v>198</v>
      </c>
    </row>
    <row r="3" spans="1:4">
      <c r="A3" s="70"/>
    </row>
    <row r="4" spans="1:4" ht="46.5" customHeight="1">
      <c r="A4" s="118" t="s">
        <v>199</v>
      </c>
      <c r="B4" s="118"/>
      <c r="C4" s="118"/>
    </row>
    <row r="5" spans="1:4">
      <c r="A5" s="70"/>
    </row>
    <row r="6" spans="1:4">
      <c r="A6" s="80" t="s">
        <v>200</v>
      </c>
    </row>
    <row r="7" spans="1:4" ht="30" customHeight="1">
      <c r="A7" s="81" t="s">
        <v>201</v>
      </c>
      <c r="B7" s="43" t="s">
        <v>202</v>
      </c>
      <c r="C7" s="81" t="s">
        <v>203</v>
      </c>
      <c r="D7" s="71" t="s">
        <v>0</v>
      </c>
    </row>
    <row r="8" spans="1:4" ht="76.5">
      <c r="A8" s="38">
        <v>300078</v>
      </c>
      <c r="B8" s="14" t="s">
        <v>204</v>
      </c>
      <c r="C8" s="14">
        <v>1.07</v>
      </c>
      <c r="D8" s="82" t="s">
        <v>205</v>
      </c>
    </row>
    <row r="9" spans="1:4">
      <c r="A9" s="38">
        <v>300008</v>
      </c>
      <c r="B9" s="14" t="s">
        <v>22</v>
      </c>
      <c r="C9" s="14">
        <v>2</v>
      </c>
      <c r="D9" s="82" t="s">
        <v>206</v>
      </c>
    </row>
    <row r="10" spans="1:4" ht="25.5">
      <c r="A10" s="38">
        <v>300006</v>
      </c>
      <c r="B10" s="14" t="s">
        <v>207</v>
      </c>
      <c r="C10" s="14">
        <v>9.19</v>
      </c>
      <c r="D10" s="82" t="s">
        <v>208</v>
      </c>
    </row>
    <row r="11" spans="1:4">
      <c r="A11" s="38">
        <v>300290</v>
      </c>
      <c r="B11" s="14" t="s">
        <v>182</v>
      </c>
      <c r="C11" s="14">
        <v>1.5</v>
      </c>
      <c r="D11" s="82" t="s">
        <v>209</v>
      </c>
    </row>
    <row r="12" spans="1:4">
      <c r="A12" s="38">
        <v>300022</v>
      </c>
      <c r="B12" s="14" t="s">
        <v>210</v>
      </c>
      <c r="C12" s="14">
        <v>2.5</v>
      </c>
      <c r="D12" s="82" t="s">
        <v>211</v>
      </c>
    </row>
    <row r="13" spans="1:4">
      <c r="A13" s="38">
        <v>300291</v>
      </c>
      <c r="B13" s="14" t="s">
        <v>23</v>
      </c>
      <c r="C13" s="14">
        <v>0.7</v>
      </c>
      <c r="D13" s="82" t="s">
        <v>212</v>
      </c>
    </row>
    <row r="14" spans="1:4" ht="25.5">
      <c r="A14" s="38">
        <v>300025</v>
      </c>
      <c r="B14" s="14" t="s">
        <v>24</v>
      </c>
      <c r="C14" s="14">
        <v>2</v>
      </c>
      <c r="D14" s="82" t="s">
        <v>213</v>
      </c>
    </row>
    <row r="15" spans="1:4" ht="25.5">
      <c r="A15" s="38">
        <v>300026</v>
      </c>
      <c r="B15" s="14" t="s">
        <v>25</v>
      </c>
      <c r="C15" s="14">
        <v>1.2</v>
      </c>
      <c r="D15" s="82" t="s">
        <v>214</v>
      </c>
    </row>
    <row r="16" spans="1:4" ht="25.5">
      <c r="A16" s="38">
        <v>300308</v>
      </c>
      <c r="B16" s="14" t="s">
        <v>215</v>
      </c>
      <c r="C16" s="14">
        <v>0.96</v>
      </c>
      <c r="D16" s="82" t="s">
        <v>216</v>
      </c>
    </row>
    <row r="17" spans="1:4">
      <c r="A17" s="38">
        <v>300314</v>
      </c>
      <c r="B17" s="14" t="s">
        <v>26</v>
      </c>
      <c r="C17" s="14">
        <v>1</v>
      </c>
      <c r="D17" s="82" t="s">
        <v>217</v>
      </c>
    </row>
    <row r="18" spans="1:4" ht="38.25">
      <c r="A18" s="38">
        <v>300107</v>
      </c>
      <c r="B18" s="14" t="s">
        <v>218</v>
      </c>
      <c r="C18" s="14">
        <v>0.48</v>
      </c>
      <c r="D18" s="82" t="s">
        <v>219</v>
      </c>
    </row>
    <row r="19" spans="1:4">
      <c r="A19" s="38">
        <v>300321</v>
      </c>
      <c r="B19" s="14" t="s">
        <v>27</v>
      </c>
      <c r="C19" s="14">
        <v>0.3</v>
      </c>
      <c r="D19" s="82" t="s">
        <v>220</v>
      </c>
    </row>
    <row r="20" spans="1:4">
      <c r="A20" s="38">
        <v>300319</v>
      </c>
      <c r="B20" s="14" t="s">
        <v>221</v>
      </c>
      <c r="C20" s="14">
        <v>0.2</v>
      </c>
      <c r="D20" s="82" t="s">
        <v>222</v>
      </c>
    </row>
    <row r="21" spans="1:4" ht="38.25">
      <c r="A21" s="38">
        <v>300042</v>
      </c>
      <c r="B21" s="14" t="s">
        <v>28</v>
      </c>
      <c r="C21" s="14">
        <v>10</v>
      </c>
      <c r="D21" s="82" t="s">
        <v>223</v>
      </c>
    </row>
    <row r="22" spans="1:4" ht="25.5">
      <c r="A22" s="38">
        <v>300178</v>
      </c>
      <c r="B22" s="14" t="s">
        <v>224</v>
      </c>
      <c r="C22" s="14">
        <v>1</v>
      </c>
      <c r="D22" s="82" t="s">
        <v>225</v>
      </c>
    </row>
    <row r="23" spans="1:4" ht="25.5">
      <c r="A23" s="38">
        <v>300097</v>
      </c>
      <c r="B23" s="14" t="s">
        <v>226</v>
      </c>
      <c r="C23" s="14">
        <v>63</v>
      </c>
      <c r="D23" s="82" t="s">
        <v>227</v>
      </c>
    </row>
    <row r="24" spans="1:4" ht="25.5">
      <c r="A24" s="38">
        <v>300175</v>
      </c>
      <c r="B24" s="14" t="s">
        <v>30</v>
      </c>
      <c r="C24" s="14">
        <v>1.48</v>
      </c>
      <c r="D24" s="82" t="s">
        <v>228</v>
      </c>
    </row>
    <row r="25" spans="1:4" ht="25.5">
      <c r="A25" s="38">
        <v>300188</v>
      </c>
      <c r="B25" s="14" t="s">
        <v>229</v>
      </c>
      <c r="C25" s="14">
        <v>3.1</v>
      </c>
      <c r="D25" s="82" t="s">
        <v>230</v>
      </c>
    </row>
    <row r="26" spans="1:4" ht="25.5">
      <c r="A26" s="38">
        <v>300187</v>
      </c>
      <c r="B26" s="14" t="s">
        <v>31</v>
      </c>
      <c r="C26" s="14">
        <v>1.67</v>
      </c>
      <c r="D26" s="82" t="s">
        <v>231</v>
      </c>
    </row>
    <row r="27" spans="1:4" ht="25.5">
      <c r="A27" s="38">
        <v>300185</v>
      </c>
      <c r="B27" s="14" t="s">
        <v>232</v>
      </c>
      <c r="C27" s="14">
        <v>4.05</v>
      </c>
      <c r="D27" s="82" t="s">
        <v>233</v>
      </c>
    </row>
    <row r="28" spans="1:4" ht="25.5">
      <c r="A28" s="38">
        <v>300221</v>
      </c>
      <c r="B28" s="14" t="s">
        <v>234</v>
      </c>
      <c r="C28" s="14">
        <v>2.2999999999999998</v>
      </c>
      <c r="D28" s="82" t="s">
        <v>235</v>
      </c>
    </row>
    <row r="29" spans="1:4" ht="25.5">
      <c r="A29" s="38">
        <v>300230</v>
      </c>
      <c r="B29" s="14" t="s">
        <v>236</v>
      </c>
      <c r="C29" s="14">
        <v>5</v>
      </c>
      <c r="D29" s="82" t="s">
        <v>237</v>
      </c>
    </row>
    <row r="30" spans="1:4" ht="25.5">
      <c r="A30" s="38">
        <v>300228</v>
      </c>
      <c r="B30" s="14" t="s">
        <v>238</v>
      </c>
      <c r="C30" s="14">
        <v>3.4</v>
      </c>
      <c r="D30" s="82" t="s">
        <v>239</v>
      </c>
    </row>
    <row r="31" spans="1:4" ht="25.5">
      <c r="A31" s="38">
        <v>300190</v>
      </c>
      <c r="B31" s="14" t="s">
        <v>240</v>
      </c>
      <c r="C31" s="14">
        <v>6.75</v>
      </c>
      <c r="D31" s="82" t="s">
        <v>241</v>
      </c>
    </row>
    <row r="32" spans="1:4" ht="25.5">
      <c r="A32" s="38">
        <v>300229</v>
      </c>
      <c r="B32" s="14" t="s">
        <v>242</v>
      </c>
      <c r="C32" s="14">
        <v>3.7</v>
      </c>
      <c r="D32" s="82" t="s">
        <v>243</v>
      </c>
    </row>
    <row r="33" spans="1:4" ht="25.5">
      <c r="A33" s="38">
        <v>300131</v>
      </c>
      <c r="B33" s="14" t="s">
        <v>244</v>
      </c>
      <c r="C33" s="14">
        <v>0.6</v>
      </c>
      <c r="D33" s="82" t="s">
        <v>245</v>
      </c>
    </row>
    <row r="34" spans="1:4" ht="25.5">
      <c r="A34" s="38">
        <v>300134</v>
      </c>
      <c r="B34" s="14" t="s">
        <v>246</v>
      </c>
      <c r="C34" s="14">
        <v>7.0000000000000007E-2</v>
      </c>
      <c r="D34" s="82" t="s">
        <v>247</v>
      </c>
    </row>
    <row r="35" spans="1:4" ht="25.5">
      <c r="A35" s="38">
        <v>300327</v>
      </c>
      <c r="B35" s="14" t="s">
        <v>248</v>
      </c>
      <c r="C35" s="14">
        <v>0.6</v>
      </c>
      <c r="D35" s="82" t="s">
        <v>249</v>
      </c>
    </row>
    <row r="36" spans="1:4" ht="38.25">
      <c r="A36" s="38">
        <v>300329</v>
      </c>
      <c r="B36" s="14" t="s">
        <v>250</v>
      </c>
      <c r="C36" s="14">
        <v>4</v>
      </c>
      <c r="D36" s="82" t="s">
        <v>251</v>
      </c>
    </row>
    <row r="37" spans="1:4" ht="38.25">
      <c r="A37" s="38">
        <v>300333</v>
      </c>
      <c r="B37" s="14" t="s">
        <v>252</v>
      </c>
      <c r="C37" s="14">
        <v>0.5</v>
      </c>
      <c r="D37" s="82" t="s">
        <v>253</v>
      </c>
    </row>
    <row r="38" spans="1:4" ht="25.5">
      <c r="A38" s="38">
        <v>300142</v>
      </c>
      <c r="B38" s="14" t="s">
        <v>254</v>
      </c>
      <c r="C38" s="14">
        <v>3</v>
      </c>
      <c r="D38" s="82" t="s">
        <v>255</v>
      </c>
    </row>
    <row r="39" spans="1:4">
      <c r="A39" s="38">
        <v>300141</v>
      </c>
      <c r="B39" s="14" t="s">
        <v>32</v>
      </c>
      <c r="C39" s="14">
        <v>4</v>
      </c>
      <c r="D39" s="82" t="s">
        <v>256</v>
      </c>
    </row>
    <row r="40" spans="1:4">
      <c r="A40" s="38">
        <v>300353</v>
      </c>
      <c r="B40" s="14" t="s">
        <v>257</v>
      </c>
      <c r="C40" s="14">
        <v>0.3</v>
      </c>
      <c r="D40" s="82" t="s">
        <v>258</v>
      </c>
    </row>
    <row r="41" spans="1:4">
      <c r="A41" s="38">
        <v>300355</v>
      </c>
      <c r="B41" s="14" t="s">
        <v>183</v>
      </c>
      <c r="C41" s="14">
        <v>0.5</v>
      </c>
      <c r="D41" s="82" t="s">
        <v>259</v>
      </c>
    </row>
    <row r="42" spans="1:4">
      <c r="A42" s="38">
        <v>300356</v>
      </c>
      <c r="B42" s="14" t="s">
        <v>184</v>
      </c>
      <c r="C42" s="14">
        <v>1</v>
      </c>
      <c r="D42" s="82" t="s">
        <v>260</v>
      </c>
    </row>
    <row r="43" spans="1:4">
      <c r="A43" s="38">
        <v>300235</v>
      </c>
      <c r="B43" s="14" t="s">
        <v>261</v>
      </c>
      <c r="C43" s="14">
        <v>0.9</v>
      </c>
      <c r="D43" s="82" t="s">
        <v>262</v>
      </c>
    </row>
    <row r="44" spans="1:4">
      <c r="A44" s="38">
        <v>300237</v>
      </c>
      <c r="B44" s="14" t="s">
        <v>263</v>
      </c>
      <c r="C44" s="14">
        <v>1.8</v>
      </c>
      <c r="D44" s="82" t="s">
        <v>264</v>
      </c>
    </row>
    <row r="45" spans="1:4">
      <c r="A45" s="38">
        <v>300236</v>
      </c>
      <c r="B45" s="14" t="s">
        <v>265</v>
      </c>
      <c r="C45" s="14">
        <v>2.4</v>
      </c>
      <c r="D45" s="82" t="s">
        <v>266</v>
      </c>
    </row>
    <row r="46" spans="1:4">
      <c r="A46" s="38">
        <v>300350</v>
      </c>
      <c r="B46" s="14" t="s">
        <v>267</v>
      </c>
      <c r="C46" s="14">
        <v>1.5</v>
      </c>
      <c r="D46" s="82" t="s">
        <v>268</v>
      </c>
    </row>
    <row r="47" spans="1:4">
      <c r="A47" s="38">
        <v>300155</v>
      </c>
      <c r="B47" s="14" t="s">
        <v>85</v>
      </c>
      <c r="C47" s="14">
        <v>1</v>
      </c>
      <c r="D47" s="82" t="s">
        <v>269</v>
      </c>
    </row>
    <row r="48" spans="1:4">
      <c r="A48" s="38">
        <v>300357</v>
      </c>
      <c r="B48" s="14" t="s">
        <v>270</v>
      </c>
      <c r="C48" s="14">
        <v>2</v>
      </c>
      <c r="D48" s="82" t="s">
        <v>271</v>
      </c>
    </row>
    <row r="49" spans="1:4" ht="25.5">
      <c r="A49" s="38">
        <v>300405</v>
      </c>
      <c r="B49" s="14" t="s">
        <v>272</v>
      </c>
      <c r="C49" s="14">
        <v>50</v>
      </c>
      <c r="D49" s="82" t="s">
        <v>273</v>
      </c>
    </row>
    <row r="50" spans="1:4" ht="25.5">
      <c r="A50" s="38">
        <v>300406</v>
      </c>
      <c r="B50" s="14" t="s">
        <v>274</v>
      </c>
      <c r="C50" s="14">
        <v>55</v>
      </c>
      <c r="D50" s="82" t="s">
        <v>273</v>
      </c>
    </row>
    <row r="51" spans="1:4" ht="25.5">
      <c r="A51" s="38">
        <v>300407</v>
      </c>
      <c r="B51" s="14" t="s">
        <v>275</v>
      </c>
      <c r="C51" s="14">
        <v>60</v>
      </c>
      <c r="D51" s="82" t="s">
        <v>273</v>
      </c>
    </row>
    <row r="52" spans="1:4">
      <c r="A52" s="38">
        <v>300419</v>
      </c>
      <c r="B52" s="14" t="s">
        <v>86</v>
      </c>
      <c r="C52" s="14">
        <v>23</v>
      </c>
      <c r="D52" s="82" t="s">
        <v>276</v>
      </c>
    </row>
    <row r="53" spans="1:4">
      <c r="A53" s="38">
        <v>300418</v>
      </c>
      <c r="B53" s="14" t="s">
        <v>34</v>
      </c>
      <c r="C53" s="14">
        <v>36</v>
      </c>
      <c r="D53" s="82" t="s">
        <v>277</v>
      </c>
    </row>
    <row r="54" spans="1:4">
      <c r="A54" s="38">
        <v>300414</v>
      </c>
      <c r="B54" s="14" t="s">
        <v>278</v>
      </c>
      <c r="C54" s="14">
        <v>50</v>
      </c>
      <c r="D54" s="82" t="s">
        <v>279</v>
      </c>
    </row>
    <row r="55" spans="1:4" ht="63.75">
      <c r="A55" s="38">
        <v>300410</v>
      </c>
      <c r="B55" s="14" t="s">
        <v>280</v>
      </c>
      <c r="C55" s="14">
        <v>0.33</v>
      </c>
      <c r="D55" s="82" t="s">
        <v>281</v>
      </c>
    </row>
    <row r="56" spans="1:4">
      <c r="A56" s="38">
        <v>300247</v>
      </c>
      <c r="B56" s="14" t="s">
        <v>282</v>
      </c>
      <c r="C56" s="14">
        <v>0.5</v>
      </c>
      <c r="D56" s="82" t="s">
        <v>283</v>
      </c>
    </row>
    <row r="57" spans="1:4" ht="51">
      <c r="A57" s="38">
        <v>300253</v>
      </c>
      <c r="B57" s="14" t="s">
        <v>284</v>
      </c>
      <c r="C57" s="14">
        <v>7.5</v>
      </c>
      <c r="D57" s="82" t="s">
        <v>285</v>
      </c>
    </row>
    <row r="58" spans="1:4" ht="38.25">
      <c r="A58" s="38">
        <v>300248</v>
      </c>
      <c r="B58" s="14" t="s">
        <v>286</v>
      </c>
      <c r="C58" s="14">
        <v>6</v>
      </c>
      <c r="D58" s="82" t="s">
        <v>287</v>
      </c>
    </row>
    <row r="59" spans="1:4">
      <c r="A59" s="38">
        <v>300368</v>
      </c>
      <c r="B59" s="14" t="s">
        <v>36</v>
      </c>
      <c r="C59" s="14">
        <v>1</v>
      </c>
      <c r="D59" s="82" t="s">
        <v>288</v>
      </c>
    </row>
    <row r="60" spans="1:4" ht="25.5">
      <c r="A60" s="38">
        <v>300367</v>
      </c>
      <c r="B60" s="14" t="s">
        <v>289</v>
      </c>
      <c r="C60" s="14">
        <v>0.2</v>
      </c>
      <c r="D60" s="82" t="s">
        <v>290</v>
      </c>
    </row>
    <row r="61" spans="1:4" ht="25.5">
      <c r="A61" s="38">
        <v>300472</v>
      </c>
      <c r="B61" s="14" t="s">
        <v>291</v>
      </c>
      <c r="C61" s="14">
        <v>0.38</v>
      </c>
      <c r="D61" s="82" t="s">
        <v>292</v>
      </c>
    </row>
    <row r="62" spans="1:4">
      <c r="A62" s="38">
        <v>300372</v>
      </c>
      <c r="B62" s="14" t="s">
        <v>293</v>
      </c>
      <c r="C62" s="14">
        <v>5</v>
      </c>
      <c r="D62" s="82" t="s">
        <v>294</v>
      </c>
    </row>
    <row r="63" spans="1:4">
      <c r="A63" s="38">
        <v>300371</v>
      </c>
      <c r="B63" s="14" t="s">
        <v>295</v>
      </c>
      <c r="C63" s="14">
        <v>10</v>
      </c>
      <c r="D63" s="82" t="s">
        <v>296</v>
      </c>
    </row>
    <row r="64" spans="1:4" ht="25.5">
      <c r="A64" s="38">
        <v>300392</v>
      </c>
      <c r="B64" s="14" t="s">
        <v>297</v>
      </c>
      <c r="C64" s="14">
        <v>9</v>
      </c>
      <c r="D64" s="82" t="s">
        <v>298</v>
      </c>
    </row>
    <row r="65" spans="1:4" ht="51">
      <c r="A65" s="38">
        <v>300489</v>
      </c>
      <c r="B65" s="14" t="s">
        <v>299</v>
      </c>
      <c r="C65" s="14">
        <v>2</v>
      </c>
      <c r="D65" s="82" t="s">
        <v>300</v>
      </c>
    </row>
    <row r="66" spans="1:4" ht="25.5">
      <c r="A66" s="38">
        <v>300582</v>
      </c>
      <c r="B66" s="14" t="s">
        <v>301</v>
      </c>
      <c r="C66" s="14">
        <v>15</v>
      </c>
      <c r="D66" s="82" t="s">
        <v>302</v>
      </c>
    </row>
    <row r="67" spans="1:4" ht="25.5">
      <c r="A67" s="38">
        <v>300581</v>
      </c>
      <c r="B67" s="14" t="s">
        <v>303</v>
      </c>
      <c r="C67" s="14">
        <v>23</v>
      </c>
      <c r="D67" s="82" t="s">
        <v>304</v>
      </c>
    </row>
    <row r="68" spans="1:4">
      <c r="A68" s="38">
        <v>650855</v>
      </c>
      <c r="B68" s="14" t="s">
        <v>37</v>
      </c>
      <c r="C68" s="14">
        <v>0.2</v>
      </c>
      <c r="D68" s="82" t="s">
        <v>305</v>
      </c>
    </row>
    <row r="69" spans="1:4">
      <c r="A69" s="38">
        <v>300380</v>
      </c>
      <c r="B69" s="14" t="s">
        <v>306</v>
      </c>
      <c r="C69" s="14">
        <v>15</v>
      </c>
      <c r="D69" s="82" t="s">
        <v>307</v>
      </c>
    </row>
    <row r="70" spans="1:4" ht="25.5">
      <c r="A70" s="38">
        <v>300678</v>
      </c>
      <c r="B70" s="14" t="s">
        <v>308</v>
      </c>
      <c r="C70" s="14">
        <v>1.5</v>
      </c>
      <c r="D70" s="82" t="s">
        <v>309</v>
      </c>
    </row>
    <row r="71" spans="1:4" ht="38.25">
      <c r="A71" s="38">
        <v>300741</v>
      </c>
      <c r="B71" s="14" t="s">
        <v>310</v>
      </c>
      <c r="C71" s="14">
        <v>0.8</v>
      </c>
      <c r="D71" s="82" t="s">
        <v>311</v>
      </c>
    </row>
    <row r="72" spans="1:4" ht="25.5">
      <c r="A72" s="38">
        <v>300384</v>
      </c>
      <c r="B72" s="14" t="s">
        <v>312</v>
      </c>
      <c r="C72" s="14">
        <v>13</v>
      </c>
      <c r="D72" s="82" t="s">
        <v>313</v>
      </c>
    </row>
    <row r="73" spans="1:4" ht="25.5">
      <c r="A73" s="38">
        <v>300383</v>
      </c>
      <c r="B73" s="14" t="s">
        <v>185</v>
      </c>
      <c r="C73" s="14">
        <v>6</v>
      </c>
      <c r="D73" s="82" t="s">
        <v>314</v>
      </c>
    </row>
    <row r="75" spans="1:4">
      <c r="B75" s="34" t="s">
        <v>315</v>
      </c>
    </row>
    <row r="76" spans="1:4">
      <c r="A76" s="38">
        <v>300339</v>
      </c>
      <c r="B76" s="14" t="s">
        <v>316</v>
      </c>
      <c r="C76" s="14">
        <v>2</v>
      </c>
      <c r="D76" s="82" t="s">
        <v>317</v>
      </c>
    </row>
    <row r="77" spans="1:4">
      <c r="A77" s="38">
        <v>300341</v>
      </c>
      <c r="B77" s="14" t="s">
        <v>318</v>
      </c>
      <c r="C77" s="14">
        <v>3</v>
      </c>
      <c r="D77" s="82" t="s">
        <v>319</v>
      </c>
    </row>
    <row r="78" spans="1:4" ht="25.5">
      <c r="A78" s="38">
        <v>300343</v>
      </c>
      <c r="B78" s="14" t="s">
        <v>320</v>
      </c>
      <c r="C78" s="14">
        <v>3</v>
      </c>
      <c r="D78" s="82" t="s">
        <v>321</v>
      </c>
    </row>
    <row r="79" spans="1:4" ht="25.5">
      <c r="A79" s="38">
        <v>300344</v>
      </c>
      <c r="B79" s="14" t="s">
        <v>322</v>
      </c>
      <c r="C79" s="14">
        <v>5</v>
      </c>
      <c r="D79" s="82" t="s">
        <v>323</v>
      </c>
    </row>
    <row r="80" spans="1:4" ht="25.5">
      <c r="A80" s="38">
        <v>300347</v>
      </c>
      <c r="B80" s="14" t="s">
        <v>324</v>
      </c>
      <c r="C80" s="14">
        <v>4.7</v>
      </c>
      <c r="D80" s="82" t="s">
        <v>325</v>
      </c>
    </row>
    <row r="81" spans="1:4" ht="25.5">
      <c r="A81" s="38">
        <v>300348</v>
      </c>
      <c r="B81" s="14" t="s">
        <v>326</v>
      </c>
      <c r="C81" s="14">
        <v>6.2</v>
      </c>
      <c r="D81" s="82" t="s">
        <v>327</v>
      </c>
    </row>
    <row r="82" spans="1:4" ht="25.5">
      <c r="A82" s="38">
        <v>300340</v>
      </c>
      <c r="B82" s="14" t="s">
        <v>328</v>
      </c>
      <c r="C82" s="14">
        <v>3</v>
      </c>
      <c r="D82" s="82" t="s">
        <v>329</v>
      </c>
    </row>
    <row r="83" spans="1:4" ht="25.5">
      <c r="A83" s="38">
        <v>300342</v>
      </c>
      <c r="B83" s="14" t="s">
        <v>330</v>
      </c>
      <c r="C83" s="14">
        <v>5</v>
      </c>
      <c r="D83" s="82" t="s">
        <v>323</v>
      </c>
    </row>
    <row r="84" spans="1:4">
      <c r="A84" s="38">
        <v>300336</v>
      </c>
      <c r="B84" s="14" t="s">
        <v>331</v>
      </c>
      <c r="C84" s="14">
        <v>4.2</v>
      </c>
      <c r="D84" s="82" t="s">
        <v>332</v>
      </c>
    </row>
    <row r="85" spans="1:4" ht="25.5">
      <c r="A85" s="38">
        <v>300335</v>
      </c>
      <c r="B85" s="14" t="s">
        <v>333</v>
      </c>
      <c r="C85" s="14">
        <v>7</v>
      </c>
      <c r="D85" s="82" t="s">
        <v>334</v>
      </c>
    </row>
    <row r="86" spans="1:4" ht="25.5">
      <c r="A86" s="38">
        <v>300337</v>
      </c>
      <c r="B86" s="14" t="s">
        <v>335</v>
      </c>
      <c r="C86" s="14">
        <v>9</v>
      </c>
      <c r="D86" s="82" t="s">
        <v>336</v>
      </c>
    </row>
    <row r="87" spans="1:4" ht="25.5">
      <c r="A87" s="38">
        <v>300334</v>
      </c>
      <c r="B87" s="14" t="s">
        <v>337</v>
      </c>
      <c r="C87" s="14">
        <v>7</v>
      </c>
      <c r="D87" s="82" t="s">
        <v>338</v>
      </c>
    </row>
    <row r="88" spans="1:4">
      <c r="A88" s="38">
        <v>300328</v>
      </c>
      <c r="B88" s="14" t="s">
        <v>339</v>
      </c>
      <c r="C88" s="14">
        <v>0.74</v>
      </c>
      <c r="D88" s="82" t="s">
        <v>340</v>
      </c>
    </row>
    <row r="89" spans="1:4">
      <c r="A89" s="38">
        <v>300322</v>
      </c>
      <c r="B89" s="14" t="s">
        <v>341</v>
      </c>
      <c r="C89" s="14">
        <v>3</v>
      </c>
      <c r="D89" s="82" t="s">
        <v>342</v>
      </c>
    </row>
    <row r="90" spans="1:4">
      <c r="A90" s="38">
        <v>300326</v>
      </c>
      <c r="B90" s="14" t="s">
        <v>343</v>
      </c>
      <c r="C90" s="14">
        <v>1.8</v>
      </c>
      <c r="D90" s="82" t="s">
        <v>344</v>
      </c>
    </row>
    <row r="91" spans="1:4">
      <c r="A91" s="38">
        <v>300420</v>
      </c>
      <c r="B91" s="14" t="s">
        <v>345</v>
      </c>
      <c r="C91" s="14">
        <v>30</v>
      </c>
      <c r="D91" s="82" t="s">
        <v>346</v>
      </c>
    </row>
    <row r="92" spans="1:4" ht="25.5">
      <c r="A92" s="38">
        <v>300408</v>
      </c>
      <c r="B92" s="14" t="s">
        <v>347</v>
      </c>
      <c r="C92" s="14">
        <v>50</v>
      </c>
      <c r="D92" s="82" t="s">
        <v>348</v>
      </c>
    </row>
    <row r="93" spans="1:4" ht="25.5">
      <c r="A93" s="38">
        <v>650858</v>
      </c>
      <c r="B93" s="14" t="s">
        <v>349</v>
      </c>
      <c r="C93" s="14">
        <v>70</v>
      </c>
      <c r="D93" s="82" t="s">
        <v>348</v>
      </c>
    </row>
    <row r="95" spans="1:4">
      <c r="B95" s="34" t="s">
        <v>350</v>
      </c>
    </row>
    <row r="96" spans="1:4" ht="25.5">
      <c r="A96" s="38">
        <v>300358</v>
      </c>
      <c r="B96" s="14" t="s">
        <v>351</v>
      </c>
      <c r="C96" s="14">
        <v>1.5</v>
      </c>
      <c r="D96" s="82" t="s">
        <v>352</v>
      </c>
    </row>
    <row r="97" spans="1:4" ht="25.5">
      <c r="A97" s="38">
        <v>300359</v>
      </c>
      <c r="B97" s="14" t="s">
        <v>38</v>
      </c>
      <c r="C97" s="14">
        <v>4.5</v>
      </c>
      <c r="D97" s="82" t="s">
        <v>353</v>
      </c>
    </row>
    <row r="98" spans="1:4">
      <c r="A98" s="38">
        <v>300376</v>
      </c>
      <c r="B98" s="14" t="s">
        <v>354</v>
      </c>
      <c r="C98" s="14">
        <v>0.4</v>
      </c>
      <c r="D98" s="82" t="s">
        <v>355</v>
      </c>
    </row>
    <row r="99" spans="1:4">
      <c r="A99" s="38">
        <v>300378</v>
      </c>
      <c r="B99" s="14" t="s">
        <v>356</v>
      </c>
      <c r="C99" s="14">
        <v>0.2</v>
      </c>
      <c r="D99" s="82" t="s">
        <v>357</v>
      </c>
    </row>
    <row r="100" spans="1:4" ht="25.5">
      <c r="A100" s="38">
        <v>300311</v>
      </c>
      <c r="B100" s="14" t="s">
        <v>358</v>
      </c>
      <c r="C100" s="14">
        <v>0.5</v>
      </c>
      <c r="D100" s="82" t="s">
        <v>359</v>
      </c>
    </row>
    <row r="102" spans="1:4">
      <c r="A102" s="80" t="s">
        <v>360</v>
      </c>
    </row>
    <row r="103" spans="1:4" ht="30">
      <c r="A103" s="81" t="s">
        <v>201</v>
      </c>
      <c r="B103" s="43" t="s">
        <v>202</v>
      </c>
      <c r="C103" s="81" t="s">
        <v>203</v>
      </c>
      <c r="D103" s="71" t="s">
        <v>0</v>
      </c>
    </row>
    <row r="104" spans="1:4">
      <c r="A104" s="38">
        <v>300594</v>
      </c>
      <c r="B104" s="14" t="s">
        <v>182</v>
      </c>
      <c r="C104" s="14">
        <v>0.6</v>
      </c>
      <c r="D104" s="82" t="s">
        <v>361</v>
      </c>
    </row>
    <row r="105" spans="1:4">
      <c r="A105" s="38">
        <v>300595</v>
      </c>
      <c r="B105" s="14" t="s">
        <v>23</v>
      </c>
      <c r="C105" s="14">
        <v>0.28000000000000003</v>
      </c>
      <c r="D105" s="82" t="s">
        <v>362</v>
      </c>
    </row>
    <row r="106" spans="1:4">
      <c r="A106" s="38">
        <v>300603</v>
      </c>
      <c r="B106" s="14" t="s">
        <v>186</v>
      </c>
      <c r="C106" s="14">
        <v>0.4</v>
      </c>
      <c r="D106" s="82" t="s">
        <v>363</v>
      </c>
    </row>
    <row r="107" spans="1:4">
      <c r="A107" s="38">
        <v>300612</v>
      </c>
      <c r="B107" s="14" t="s">
        <v>187</v>
      </c>
      <c r="C107" s="14">
        <v>0.12</v>
      </c>
      <c r="D107" s="82" t="s">
        <v>364</v>
      </c>
    </row>
    <row r="108" spans="1:4" ht="25.5">
      <c r="A108" s="38">
        <v>300499</v>
      </c>
      <c r="B108" s="14" t="s">
        <v>224</v>
      </c>
      <c r="C108" s="14">
        <v>0.4</v>
      </c>
      <c r="D108" s="82" t="s">
        <v>365</v>
      </c>
    </row>
    <row r="109" spans="1:4" ht="25.5">
      <c r="A109" s="38">
        <v>300619</v>
      </c>
      <c r="B109" s="14" t="s">
        <v>248</v>
      </c>
      <c r="C109" s="14">
        <v>0.24</v>
      </c>
      <c r="D109" s="82" t="s">
        <v>366</v>
      </c>
    </row>
    <row r="110" spans="1:4">
      <c r="A110" s="38">
        <v>300620</v>
      </c>
      <c r="B110" s="14" t="s">
        <v>250</v>
      </c>
      <c r="C110" s="14">
        <v>1.6</v>
      </c>
      <c r="D110" s="82" t="s">
        <v>367</v>
      </c>
    </row>
    <row r="111" spans="1:4" ht="25.5">
      <c r="A111" s="38">
        <v>300596</v>
      </c>
      <c r="B111" s="14" t="s">
        <v>252</v>
      </c>
      <c r="C111" s="14">
        <v>0.2</v>
      </c>
      <c r="D111" s="82" t="s">
        <v>368</v>
      </c>
    </row>
    <row r="112" spans="1:4" ht="25.5">
      <c r="A112" s="38">
        <v>300500</v>
      </c>
      <c r="B112" s="14" t="s">
        <v>369</v>
      </c>
      <c r="C112" s="14">
        <v>1.08</v>
      </c>
      <c r="D112" s="82" t="s">
        <v>370</v>
      </c>
    </row>
    <row r="113" spans="1:4" ht="25.5">
      <c r="A113" s="38">
        <v>300501</v>
      </c>
      <c r="B113" s="14" t="s">
        <v>30</v>
      </c>
      <c r="C113" s="14">
        <v>0.59</v>
      </c>
      <c r="D113" s="82" t="s">
        <v>371</v>
      </c>
    </row>
    <row r="114" spans="1:4" ht="25.5">
      <c r="A114" s="38">
        <v>300634</v>
      </c>
      <c r="B114" s="14" t="s">
        <v>372</v>
      </c>
      <c r="C114" s="14">
        <v>0.8</v>
      </c>
      <c r="D114" s="82" t="s">
        <v>373</v>
      </c>
    </row>
    <row r="115" spans="1:4" ht="25.5">
      <c r="A115" s="38">
        <v>300503</v>
      </c>
      <c r="B115" s="14" t="s">
        <v>374</v>
      </c>
      <c r="C115" s="14">
        <v>1.4</v>
      </c>
      <c r="D115" s="82" t="s">
        <v>375</v>
      </c>
    </row>
    <row r="116" spans="1:4" ht="25.5">
      <c r="A116" s="38">
        <v>300507</v>
      </c>
      <c r="B116" s="14" t="s">
        <v>229</v>
      </c>
      <c r="C116" s="14">
        <v>1.24</v>
      </c>
      <c r="D116" s="82" t="s">
        <v>376</v>
      </c>
    </row>
    <row r="117" spans="1:4" ht="25.5">
      <c r="A117" s="38">
        <v>300506</v>
      </c>
      <c r="B117" s="14" t="s">
        <v>31</v>
      </c>
      <c r="C117" s="14">
        <v>0.67</v>
      </c>
      <c r="D117" s="82" t="s">
        <v>377</v>
      </c>
    </row>
    <row r="118" spans="1:4" ht="25.5">
      <c r="A118" s="38">
        <v>300510</v>
      </c>
      <c r="B118" s="14" t="s">
        <v>378</v>
      </c>
      <c r="C118" s="14">
        <v>2</v>
      </c>
      <c r="D118" s="82" t="s">
        <v>379</v>
      </c>
    </row>
    <row r="119" spans="1:4" ht="25.5">
      <c r="A119" s="38">
        <v>300547</v>
      </c>
      <c r="B119" s="14" t="s">
        <v>236</v>
      </c>
      <c r="C119" s="14">
        <v>2</v>
      </c>
      <c r="D119" s="82" t="s">
        <v>380</v>
      </c>
    </row>
    <row r="120" spans="1:4" ht="25.5">
      <c r="A120" s="38">
        <v>300545</v>
      </c>
      <c r="B120" s="14" t="s">
        <v>238</v>
      </c>
      <c r="C120" s="14">
        <v>1.36</v>
      </c>
      <c r="D120" s="82" t="s">
        <v>381</v>
      </c>
    </row>
    <row r="121" spans="1:4" ht="25.5">
      <c r="A121" s="38">
        <v>300509</v>
      </c>
      <c r="B121" s="14" t="s">
        <v>240</v>
      </c>
      <c r="C121" s="14">
        <v>2.7</v>
      </c>
      <c r="D121" s="82" t="s">
        <v>382</v>
      </c>
    </row>
    <row r="122" spans="1:4" ht="25.5">
      <c r="A122" s="38">
        <v>300546</v>
      </c>
      <c r="B122" s="14" t="s">
        <v>242</v>
      </c>
      <c r="C122" s="14">
        <v>1.48</v>
      </c>
      <c r="D122" s="82" t="s">
        <v>383</v>
      </c>
    </row>
    <row r="123" spans="1:4">
      <c r="A123" s="38">
        <v>300640</v>
      </c>
      <c r="B123" s="14" t="s">
        <v>257</v>
      </c>
      <c r="C123" s="14">
        <v>0.12</v>
      </c>
      <c r="D123" s="82" t="s">
        <v>384</v>
      </c>
    </row>
    <row r="124" spans="1:4">
      <c r="A124" s="38">
        <v>300641</v>
      </c>
      <c r="B124" s="14" t="s">
        <v>385</v>
      </c>
      <c r="C124" s="14">
        <v>0.16</v>
      </c>
      <c r="D124" s="82" t="s">
        <v>386</v>
      </c>
    </row>
    <row r="125" spans="1:4">
      <c r="A125" s="38">
        <v>300639</v>
      </c>
      <c r="B125" s="14" t="s">
        <v>183</v>
      </c>
      <c r="C125" s="14">
        <v>0.2</v>
      </c>
      <c r="D125" s="82" t="s">
        <v>387</v>
      </c>
    </row>
    <row r="126" spans="1:4">
      <c r="A126" s="38">
        <v>300642</v>
      </c>
      <c r="B126" s="14" t="s">
        <v>184</v>
      </c>
      <c r="C126" s="14">
        <v>0.4</v>
      </c>
      <c r="D126" s="82" t="s">
        <v>388</v>
      </c>
    </row>
    <row r="127" spans="1:4">
      <c r="A127" s="38">
        <v>300553</v>
      </c>
      <c r="B127" s="14" t="s">
        <v>261</v>
      </c>
      <c r="C127" s="14">
        <v>0.36</v>
      </c>
      <c r="D127" s="82" t="s">
        <v>389</v>
      </c>
    </row>
    <row r="128" spans="1:4">
      <c r="A128" s="38">
        <v>300555</v>
      </c>
      <c r="B128" s="14" t="s">
        <v>263</v>
      </c>
      <c r="C128" s="14">
        <v>0.72</v>
      </c>
      <c r="D128" s="82" t="s">
        <v>390</v>
      </c>
    </row>
    <row r="129" spans="1:4">
      <c r="A129" s="38">
        <v>300554</v>
      </c>
      <c r="B129" s="14" t="s">
        <v>265</v>
      </c>
      <c r="C129" s="14">
        <v>0.96</v>
      </c>
      <c r="D129" s="82" t="s">
        <v>391</v>
      </c>
    </row>
    <row r="130" spans="1:4">
      <c r="A130" s="38">
        <v>300511</v>
      </c>
      <c r="B130" s="14" t="s">
        <v>267</v>
      </c>
      <c r="C130" s="14">
        <v>0.6</v>
      </c>
      <c r="D130" s="82" t="s">
        <v>392</v>
      </c>
    </row>
    <row r="131" spans="1:4">
      <c r="A131" s="38">
        <v>300512</v>
      </c>
      <c r="B131" s="14" t="s">
        <v>393</v>
      </c>
      <c r="C131" s="14">
        <v>1.2</v>
      </c>
      <c r="D131" s="82" t="s">
        <v>394</v>
      </c>
    </row>
    <row r="132" spans="1:4">
      <c r="A132" s="38">
        <v>300644</v>
      </c>
      <c r="B132" s="14" t="s">
        <v>395</v>
      </c>
      <c r="C132" s="14">
        <v>0.8</v>
      </c>
      <c r="D132" s="82" t="s">
        <v>396</v>
      </c>
    </row>
    <row r="133" spans="1:4">
      <c r="A133" s="38">
        <v>300563</v>
      </c>
      <c r="B133" s="14" t="s">
        <v>282</v>
      </c>
      <c r="C133" s="14">
        <v>0.2</v>
      </c>
      <c r="D133" s="82" t="s">
        <v>397</v>
      </c>
    </row>
    <row r="134" spans="1:4">
      <c r="A134" s="38">
        <v>300656</v>
      </c>
      <c r="B134" s="14" t="s">
        <v>36</v>
      </c>
      <c r="C134" s="14">
        <v>0.4</v>
      </c>
      <c r="D134" s="82" t="s">
        <v>398</v>
      </c>
    </row>
    <row r="135" spans="1:4" ht="25.5">
      <c r="A135" s="38">
        <v>300655</v>
      </c>
      <c r="B135" s="14" t="s">
        <v>289</v>
      </c>
      <c r="C135" s="14">
        <v>0.08</v>
      </c>
      <c r="D135" s="82" t="s">
        <v>399</v>
      </c>
    </row>
    <row r="136" spans="1:4" ht="25.5">
      <c r="A136" s="38">
        <v>300658</v>
      </c>
      <c r="B136" s="14" t="s">
        <v>400</v>
      </c>
      <c r="C136" s="14">
        <v>2</v>
      </c>
      <c r="D136" s="82" t="s">
        <v>401</v>
      </c>
    </row>
    <row r="137" spans="1:4" ht="25.5">
      <c r="A137" s="38">
        <v>300674</v>
      </c>
      <c r="B137" s="14" t="s">
        <v>295</v>
      </c>
      <c r="C137" s="14">
        <v>4</v>
      </c>
      <c r="D137" s="82" t="s">
        <v>402</v>
      </c>
    </row>
    <row r="138" spans="1:4">
      <c r="A138" s="38">
        <v>300671</v>
      </c>
      <c r="B138" s="14" t="s">
        <v>297</v>
      </c>
      <c r="C138" s="14">
        <v>3</v>
      </c>
      <c r="D138" s="82" t="s">
        <v>403</v>
      </c>
    </row>
    <row r="139" spans="1:4" ht="25.5">
      <c r="A139" s="38">
        <v>300589</v>
      </c>
      <c r="B139" s="14" t="s">
        <v>404</v>
      </c>
      <c r="C139" s="14">
        <v>20</v>
      </c>
      <c r="D139" s="82" t="s">
        <v>405</v>
      </c>
    </row>
    <row r="140" spans="1:4" ht="25.5">
      <c r="A140" s="38">
        <v>300590</v>
      </c>
      <c r="B140" s="14" t="s">
        <v>406</v>
      </c>
      <c r="C140" s="14">
        <v>22</v>
      </c>
      <c r="D140" s="82" t="s">
        <v>407</v>
      </c>
    </row>
    <row r="141" spans="1:4" ht="25.5">
      <c r="A141" s="38">
        <v>300591</v>
      </c>
      <c r="B141" s="14" t="s">
        <v>408</v>
      </c>
      <c r="C141" s="14">
        <v>24</v>
      </c>
      <c r="D141" s="82" t="s">
        <v>409</v>
      </c>
    </row>
    <row r="142" spans="1:4">
      <c r="A142" s="38">
        <v>300610</v>
      </c>
      <c r="B142" s="14" t="s">
        <v>87</v>
      </c>
      <c r="C142" s="14">
        <v>9.1999999999999993</v>
      </c>
      <c r="D142" s="82" t="s">
        <v>410</v>
      </c>
    </row>
    <row r="143" spans="1:4">
      <c r="A143" s="38">
        <v>300609</v>
      </c>
      <c r="B143" s="14" t="s">
        <v>188</v>
      </c>
      <c r="C143" s="14">
        <v>14.4</v>
      </c>
      <c r="D143" s="82" t="s">
        <v>411</v>
      </c>
    </row>
    <row r="144" spans="1:4">
      <c r="A144" s="38">
        <v>300605</v>
      </c>
      <c r="B144" s="14" t="s">
        <v>412</v>
      </c>
      <c r="C144" s="14">
        <v>20</v>
      </c>
      <c r="D144" s="82" t="s">
        <v>413</v>
      </c>
    </row>
    <row r="145" spans="1:4" ht="25.5">
      <c r="A145" s="38">
        <v>300667</v>
      </c>
      <c r="B145" s="14" t="s">
        <v>312</v>
      </c>
      <c r="C145" s="14">
        <v>5.2</v>
      </c>
      <c r="D145" s="82" t="s">
        <v>414</v>
      </c>
    </row>
    <row r="146" spans="1:4" ht="25.5">
      <c r="A146" s="38">
        <v>300666</v>
      </c>
      <c r="B146" s="14" t="s">
        <v>185</v>
      </c>
      <c r="C146" s="14">
        <v>2.4</v>
      </c>
      <c r="D146" s="82" t="s">
        <v>415</v>
      </c>
    </row>
    <row r="148" spans="1:4">
      <c r="B148" s="34" t="s">
        <v>315</v>
      </c>
    </row>
    <row r="149" spans="1:4">
      <c r="A149" s="38">
        <v>300628</v>
      </c>
      <c r="B149" s="14" t="s">
        <v>416</v>
      </c>
      <c r="C149" s="14">
        <v>0.8</v>
      </c>
      <c r="D149" s="82" t="s">
        <v>417</v>
      </c>
    </row>
    <row r="150" spans="1:4">
      <c r="A150" s="38">
        <v>300630</v>
      </c>
      <c r="B150" s="14" t="s">
        <v>418</v>
      </c>
      <c r="C150" s="14">
        <v>1.2</v>
      </c>
      <c r="D150" s="82" t="s">
        <v>419</v>
      </c>
    </row>
    <row r="151" spans="1:4">
      <c r="A151" s="38">
        <v>300632</v>
      </c>
      <c r="B151" s="14" t="s">
        <v>420</v>
      </c>
      <c r="C151" s="14">
        <v>1.2</v>
      </c>
      <c r="D151" s="82" t="s">
        <v>421</v>
      </c>
    </row>
    <row r="152" spans="1:4">
      <c r="A152" s="38">
        <v>300633</v>
      </c>
      <c r="B152" s="14" t="s">
        <v>422</v>
      </c>
      <c r="C152" s="14">
        <v>2</v>
      </c>
      <c r="D152" s="82" t="s">
        <v>423</v>
      </c>
    </row>
    <row r="153" spans="1:4">
      <c r="A153" s="38">
        <v>300635</v>
      </c>
      <c r="B153" s="14" t="s">
        <v>424</v>
      </c>
      <c r="C153" s="14">
        <v>1.88</v>
      </c>
      <c r="D153" s="82" t="s">
        <v>425</v>
      </c>
    </row>
    <row r="154" spans="1:4">
      <c r="A154" s="38">
        <v>300636</v>
      </c>
      <c r="B154" s="14" t="s">
        <v>426</v>
      </c>
      <c r="C154" s="14">
        <v>2.48</v>
      </c>
      <c r="D154" s="82" t="s">
        <v>427</v>
      </c>
    </row>
    <row r="155" spans="1:4">
      <c r="A155" s="38">
        <v>300629</v>
      </c>
      <c r="B155" s="14" t="s">
        <v>428</v>
      </c>
      <c r="C155" s="14">
        <v>1.2</v>
      </c>
      <c r="D155" s="82" t="s">
        <v>429</v>
      </c>
    </row>
    <row r="156" spans="1:4">
      <c r="A156" s="38">
        <v>300631</v>
      </c>
      <c r="B156" s="14" t="s">
        <v>430</v>
      </c>
      <c r="C156" s="14">
        <v>2</v>
      </c>
      <c r="D156" s="82" t="s">
        <v>423</v>
      </c>
    </row>
    <row r="157" spans="1:4">
      <c r="A157" s="38">
        <v>300625</v>
      </c>
      <c r="B157" s="14" t="s">
        <v>431</v>
      </c>
      <c r="C157" s="14">
        <v>1.68</v>
      </c>
      <c r="D157" s="82" t="s">
        <v>432</v>
      </c>
    </row>
    <row r="158" spans="1:4">
      <c r="A158" s="38">
        <v>300624</v>
      </c>
      <c r="B158" s="14" t="s">
        <v>433</v>
      </c>
      <c r="C158" s="14">
        <v>2.8</v>
      </c>
      <c r="D158" s="82" t="s">
        <v>434</v>
      </c>
    </row>
    <row r="159" spans="1:4">
      <c r="A159" s="38">
        <v>300626</v>
      </c>
      <c r="B159" s="14" t="s">
        <v>435</v>
      </c>
      <c r="C159" s="14">
        <v>3.6</v>
      </c>
      <c r="D159" s="82" t="s">
        <v>436</v>
      </c>
    </row>
    <row r="160" spans="1:4">
      <c r="A160" s="38">
        <v>300623</v>
      </c>
      <c r="B160" s="14" t="s">
        <v>437</v>
      </c>
      <c r="C160" s="14">
        <v>2.8</v>
      </c>
      <c r="D160" s="82" t="s">
        <v>438</v>
      </c>
    </row>
    <row r="161" spans="1:4">
      <c r="A161" s="38">
        <v>300618</v>
      </c>
      <c r="B161" s="14" t="s">
        <v>439</v>
      </c>
      <c r="C161" s="14">
        <v>0.35</v>
      </c>
      <c r="D161" s="82" t="s">
        <v>440</v>
      </c>
    </row>
    <row r="162" spans="1:4">
      <c r="A162" s="38">
        <v>300615</v>
      </c>
      <c r="B162" s="14" t="s">
        <v>441</v>
      </c>
      <c r="C162" s="14">
        <v>1.2</v>
      </c>
      <c r="D162" s="82" t="s">
        <v>442</v>
      </c>
    </row>
    <row r="163" spans="1:4">
      <c r="A163" s="38">
        <v>300617</v>
      </c>
      <c r="B163" s="14" t="s">
        <v>443</v>
      </c>
      <c r="C163" s="14">
        <v>0.72</v>
      </c>
      <c r="D163" s="82" t="s">
        <v>444</v>
      </c>
    </row>
    <row r="164" spans="1:4">
      <c r="A164" s="38">
        <v>300614</v>
      </c>
      <c r="B164" s="14" t="s">
        <v>445</v>
      </c>
      <c r="C164" s="14">
        <v>12</v>
      </c>
      <c r="D164" s="82" t="s">
        <v>446</v>
      </c>
    </row>
    <row r="165" spans="1:4">
      <c r="A165" s="38">
        <v>300600</v>
      </c>
      <c r="B165" s="14" t="s">
        <v>447</v>
      </c>
      <c r="C165" s="14">
        <v>20</v>
      </c>
      <c r="D165" s="82" t="s">
        <v>448</v>
      </c>
    </row>
    <row r="166" spans="1:4">
      <c r="A166" s="38">
        <v>650859</v>
      </c>
      <c r="B166" s="14" t="s">
        <v>449</v>
      </c>
      <c r="C166" s="14">
        <v>28</v>
      </c>
      <c r="D166" s="82" t="s">
        <v>448</v>
      </c>
    </row>
    <row r="168" spans="1:4">
      <c r="B168" s="34" t="s">
        <v>350</v>
      </c>
    </row>
    <row r="169" spans="1:4" ht="25.5">
      <c r="A169" s="38">
        <v>300645</v>
      </c>
      <c r="B169" s="14" t="s">
        <v>450</v>
      </c>
      <c r="C169" s="14">
        <v>0.6</v>
      </c>
      <c r="D169" s="82" t="s">
        <v>451</v>
      </c>
    </row>
    <row r="170" spans="1:4" ht="25.5">
      <c r="A170" s="38">
        <v>300646</v>
      </c>
      <c r="B170" s="14" t="s">
        <v>39</v>
      </c>
      <c r="C170" s="14">
        <v>1.8</v>
      </c>
      <c r="D170" s="82" t="s">
        <v>452</v>
      </c>
    </row>
    <row r="171" spans="1:4">
      <c r="A171" s="38">
        <v>300659</v>
      </c>
      <c r="B171" s="14" t="s">
        <v>453</v>
      </c>
      <c r="C171" s="14">
        <v>0.16</v>
      </c>
      <c r="D171" s="82" t="s">
        <v>454</v>
      </c>
    </row>
    <row r="172" spans="1:4">
      <c r="A172" s="38">
        <v>300661</v>
      </c>
      <c r="B172" s="14" t="s">
        <v>455</v>
      </c>
      <c r="C172" s="14">
        <v>0.08</v>
      </c>
      <c r="D172" s="82" t="s">
        <v>456</v>
      </c>
    </row>
    <row r="173" spans="1:4" ht="25.5">
      <c r="A173" s="38">
        <v>300601</v>
      </c>
      <c r="B173" s="14" t="s">
        <v>457</v>
      </c>
      <c r="C173" s="14">
        <v>0.2</v>
      </c>
      <c r="D173" s="82" t="s">
        <v>458</v>
      </c>
    </row>
    <row r="175" spans="1:4">
      <c r="A175" s="80" t="s">
        <v>459</v>
      </c>
    </row>
    <row r="176" spans="1:4" ht="30">
      <c r="A176" s="81" t="s">
        <v>201</v>
      </c>
      <c r="B176" s="43" t="s">
        <v>202</v>
      </c>
      <c r="C176" s="81" t="s">
        <v>460</v>
      </c>
      <c r="D176" s="43" t="s">
        <v>0</v>
      </c>
    </row>
    <row r="177" spans="1:4" ht="63.75">
      <c r="A177" s="81">
        <v>641073</v>
      </c>
      <c r="B177" s="14" t="s">
        <v>461</v>
      </c>
      <c r="C177" s="14">
        <v>2.7</v>
      </c>
      <c r="D177" s="82" t="s">
        <v>462</v>
      </c>
    </row>
    <row r="178" spans="1:4">
      <c r="A178" s="38">
        <v>641071</v>
      </c>
      <c r="B178" s="14" t="s">
        <v>463</v>
      </c>
      <c r="C178" s="14">
        <v>1.5</v>
      </c>
      <c r="D178" s="82" t="s">
        <v>464</v>
      </c>
    </row>
    <row r="179" spans="1:4" ht="63.75">
      <c r="A179" s="38">
        <v>641083</v>
      </c>
      <c r="B179" s="14" t="s">
        <v>465</v>
      </c>
      <c r="C179" s="14">
        <v>3.5</v>
      </c>
      <c r="D179" s="82" t="s">
        <v>462</v>
      </c>
    </row>
    <row r="180" spans="1:4">
      <c r="A180" s="38">
        <v>641081</v>
      </c>
      <c r="B180" s="14" t="s">
        <v>466</v>
      </c>
      <c r="C180" s="14">
        <v>2</v>
      </c>
      <c r="D180" s="82" t="s">
        <v>467</v>
      </c>
    </row>
    <row r="181" spans="1:4" ht="63.75">
      <c r="A181" s="38">
        <v>641093</v>
      </c>
      <c r="B181" s="14" t="s">
        <v>468</v>
      </c>
      <c r="C181" s="14"/>
      <c r="D181" s="82" t="s">
        <v>469</v>
      </c>
    </row>
    <row r="182" spans="1:4">
      <c r="A182" s="38">
        <v>641091</v>
      </c>
      <c r="B182" s="14" t="s">
        <v>470</v>
      </c>
      <c r="C182" s="14">
        <v>2</v>
      </c>
      <c r="D182" s="82" t="s">
        <v>471</v>
      </c>
    </row>
    <row r="183" spans="1:4" ht="76.5">
      <c r="A183" s="38">
        <v>641103</v>
      </c>
      <c r="B183" s="14" t="s">
        <v>472</v>
      </c>
      <c r="C183" s="14">
        <v>4.5</v>
      </c>
      <c r="D183" s="82" t="s">
        <v>473</v>
      </c>
    </row>
    <row r="184" spans="1:4">
      <c r="A184" s="38">
        <v>641101</v>
      </c>
      <c r="B184" s="14" t="s">
        <v>474</v>
      </c>
      <c r="C184" s="14">
        <v>2.5</v>
      </c>
      <c r="D184" s="82" t="s">
        <v>475</v>
      </c>
    </row>
    <row r="185" spans="1:4" ht="76.5">
      <c r="A185" s="38">
        <v>641113</v>
      </c>
      <c r="B185" s="14" t="s">
        <v>476</v>
      </c>
      <c r="C185" s="14">
        <v>3</v>
      </c>
      <c r="D185" s="82" t="s">
        <v>477</v>
      </c>
    </row>
    <row r="186" spans="1:4">
      <c r="A186" s="38">
        <v>641111</v>
      </c>
      <c r="B186" s="14" t="s">
        <v>478</v>
      </c>
      <c r="C186" s="14">
        <v>1.7</v>
      </c>
      <c r="D186" s="82" t="s">
        <v>479</v>
      </c>
    </row>
    <row r="187" spans="1:4" ht="76.5">
      <c r="A187" s="38">
        <v>641123</v>
      </c>
      <c r="B187" s="14" t="s">
        <v>480</v>
      </c>
      <c r="C187" s="14">
        <v>5</v>
      </c>
      <c r="D187" s="82" t="s">
        <v>477</v>
      </c>
    </row>
    <row r="188" spans="1:4">
      <c r="A188" s="38">
        <v>641121</v>
      </c>
      <c r="B188" s="14" t="s">
        <v>481</v>
      </c>
      <c r="C188" s="14">
        <v>2.8</v>
      </c>
      <c r="D188" s="82" t="s">
        <v>482</v>
      </c>
    </row>
    <row r="189" spans="1:4" ht="38.25">
      <c r="A189" s="38">
        <v>641133</v>
      </c>
      <c r="B189" s="14" t="s">
        <v>483</v>
      </c>
      <c r="C189" s="14">
        <v>1</v>
      </c>
      <c r="D189" s="82" t="s">
        <v>484</v>
      </c>
    </row>
    <row r="190" spans="1:4" ht="38.25">
      <c r="A190" s="38">
        <v>642003</v>
      </c>
      <c r="B190" s="14" t="s">
        <v>485</v>
      </c>
      <c r="C190" s="14">
        <v>1.3</v>
      </c>
      <c r="D190" s="82" t="s">
        <v>486</v>
      </c>
    </row>
    <row r="191" spans="1:4">
      <c r="A191" s="38">
        <v>642001</v>
      </c>
      <c r="B191" s="14" t="s">
        <v>487</v>
      </c>
      <c r="C191" s="14">
        <v>1</v>
      </c>
      <c r="D191" s="82" t="s">
        <v>488</v>
      </c>
    </row>
    <row r="192" spans="1:4" ht="51">
      <c r="A192" s="38">
        <v>642023</v>
      </c>
      <c r="B192" s="14" t="s">
        <v>489</v>
      </c>
      <c r="C192" s="14">
        <v>2</v>
      </c>
      <c r="D192" s="82" t="s">
        <v>490</v>
      </c>
    </row>
    <row r="193" spans="1:4">
      <c r="A193" s="38">
        <v>642021</v>
      </c>
      <c r="B193" s="14" t="s">
        <v>491</v>
      </c>
      <c r="C193" s="14">
        <v>1.5</v>
      </c>
      <c r="D193" s="82" t="s">
        <v>492</v>
      </c>
    </row>
    <row r="194" spans="1:4" ht="38.25">
      <c r="A194" s="38">
        <v>642033</v>
      </c>
      <c r="B194" s="14" t="s">
        <v>493</v>
      </c>
      <c r="C194" s="14">
        <v>2.2000000000000002</v>
      </c>
      <c r="D194" s="82" t="s">
        <v>494</v>
      </c>
    </row>
    <row r="195" spans="1:4">
      <c r="A195" s="38">
        <v>642031</v>
      </c>
      <c r="B195" s="14" t="s">
        <v>495</v>
      </c>
      <c r="C195" s="14">
        <v>1.7</v>
      </c>
      <c r="D195" s="82" t="s">
        <v>496</v>
      </c>
    </row>
    <row r="196" spans="1:4" ht="38.25">
      <c r="A196" s="38">
        <v>642043</v>
      </c>
      <c r="B196" s="14" t="s">
        <v>497</v>
      </c>
      <c r="C196" s="14">
        <v>2.6</v>
      </c>
      <c r="D196" s="82" t="s">
        <v>494</v>
      </c>
    </row>
    <row r="197" spans="1:4">
      <c r="A197" s="38">
        <v>642041</v>
      </c>
      <c r="B197" s="14" t="s">
        <v>498</v>
      </c>
      <c r="C197" s="14">
        <v>2</v>
      </c>
      <c r="D197" s="82" t="s">
        <v>499</v>
      </c>
    </row>
    <row r="198" spans="1:4" ht="38.25">
      <c r="A198" s="38">
        <v>642053</v>
      </c>
      <c r="B198" s="14" t="s">
        <v>500</v>
      </c>
      <c r="C198" s="14">
        <v>2.2000000000000002</v>
      </c>
      <c r="D198" s="82" t="s">
        <v>501</v>
      </c>
    </row>
    <row r="199" spans="1:4">
      <c r="A199" s="38">
        <v>642051</v>
      </c>
      <c r="B199" s="14" t="s">
        <v>502</v>
      </c>
      <c r="C199" s="14">
        <v>1.7</v>
      </c>
      <c r="D199" s="82" t="s">
        <v>503</v>
      </c>
    </row>
    <row r="200" spans="1:4" ht="38.25">
      <c r="A200" s="38">
        <v>642063</v>
      </c>
      <c r="B200" s="14" t="s">
        <v>504</v>
      </c>
      <c r="C200" s="14">
        <v>3.3</v>
      </c>
      <c r="D200" s="82" t="s">
        <v>501</v>
      </c>
    </row>
    <row r="201" spans="1:4">
      <c r="A201" s="38">
        <v>642061</v>
      </c>
      <c r="B201" s="14" t="s">
        <v>505</v>
      </c>
      <c r="C201" s="14">
        <v>2.5</v>
      </c>
      <c r="D201" s="82" t="s">
        <v>506</v>
      </c>
    </row>
    <row r="202" spans="1:4" ht="38.25">
      <c r="A202" s="38">
        <v>642073</v>
      </c>
      <c r="B202" s="14" t="s">
        <v>507</v>
      </c>
      <c r="C202" s="14">
        <v>2.2000000000000002</v>
      </c>
      <c r="D202" s="82" t="s">
        <v>508</v>
      </c>
    </row>
    <row r="203" spans="1:4">
      <c r="A203" s="38">
        <v>642071</v>
      </c>
      <c r="B203" s="14" t="s">
        <v>509</v>
      </c>
      <c r="C203" s="14">
        <v>1.7</v>
      </c>
      <c r="D203" s="82" t="s">
        <v>510</v>
      </c>
    </row>
    <row r="204" spans="1:4" ht="38.25">
      <c r="A204" s="38">
        <v>642083</v>
      </c>
      <c r="B204" s="14" t="s">
        <v>511</v>
      </c>
      <c r="C204" s="14">
        <v>3.3</v>
      </c>
      <c r="D204" s="82" t="s">
        <v>508</v>
      </c>
    </row>
    <row r="205" spans="1:4">
      <c r="A205" s="38">
        <v>642081</v>
      </c>
      <c r="B205" s="14" t="s">
        <v>512</v>
      </c>
      <c r="C205" s="14">
        <v>2.5</v>
      </c>
      <c r="D205" s="82" t="s">
        <v>513</v>
      </c>
    </row>
    <row r="206" spans="1:4" ht="25.5">
      <c r="A206" s="38">
        <v>642233</v>
      </c>
      <c r="B206" s="14" t="s">
        <v>514</v>
      </c>
      <c r="C206" s="14">
        <v>2.5</v>
      </c>
      <c r="D206" s="82" t="s">
        <v>515</v>
      </c>
    </row>
    <row r="207" spans="1:4">
      <c r="A207" s="38">
        <v>642231</v>
      </c>
      <c r="B207" s="14" t="s">
        <v>516</v>
      </c>
      <c r="C207" s="14">
        <v>2</v>
      </c>
      <c r="D207" s="82" t="s">
        <v>517</v>
      </c>
    </row>
    <row r="208" spans="1:4" ht="38.25">
      <c r="A208" s="38">
        <v>642243</v>
      </c>
      <c r="B208" s="14" t="s">
        <v>518</v>
      </c>
      <c r="C208" s="14">
        <v>3.3</v>
      </c>
      <c r="D208" s="82" t="s">
        <v>519</v>
      </c>
    </row>
    <row r="209" spans="1:4">
      <c r="A209" s="38">
        <v>642241</v>
      </c>
      <c r="B209" s="14" t="s">
        <v>520</v>
      </c>
      <c r="C209" s="14">
        <v>2.5</v>
      </c>
      <c r="D209" s="82" t="s">
        <v>521</v>
      </c>
    </row>
    <row r="210" spans="1:4" ht="38.25">
      <c r="A210" s="38">
        <v>642253</v>
      </c>
      <c r="B210" s="14" t="s">
        <v>522</v>
      </c>
      <c r="C210" s="14">
        <v>4.5</v>
      </c>
      <c r="D210" s="82" t="s">
        <v>519</v>
      </c>
    </row>
    <row r="211" spans="1:4">
      <c r="A211" s="38">
        <v>642251</v>
      </c>
      <c r="B211" s="14" t="s">
        <v>523</v>
      </c>
      <c r="C211" s="14">
        <v>3.5</v>
      </c>
      <c r="D211" s="82" t="s">
        <v>524</v>
      </c>
    </row>
    <row r="212" spans="1:4" ht="25.5">
      <c r="A212" s="38">
        <v>642323</v>
      </c>
      <c r="B212" s="14" t="s">
        <v>525</v>
      </c>
      <c r="C212" s="14">
        <v>0.3</v>
      </c>
      <c r="D212" s="82" t="s">
        <v>526</v>
      </c>
    </row>
    <row r="213" spans="1:4" ht="25.5">
      <c r="A213" s="38">
        <v>642363</v>
      </c>
      <c r="B213" s="14" t="s">
        <v>527</v>
      </c>
      <c r="C213" s="14">
        <v>0.2</v>
      </c>
      <c r="D213" s="82" t="s">
        <v>528</v>
      </c>
    </row>
    <row r="214" spans="1:4">
      <c r="A214" s="38">
        <v>642361</v>
      </c>
      <c r="B214" s="14" t="s">
        <v>529</v>
      </c>
      <c r="C214" s="14">
        <v>0.2</v>
      </c>
      <c r="D214" s="82" t="s">
        <v>530</v>
      </c>
    </row>
    <row r="215" spans="1:4" ht="25.5">
      <c r="A215" s="38">
        <v>642373</v>
      </c>
      <c r="B215" s="14" t="s">
        <v>531</v>
      </c>
      <c r="C215" s="14">
        <v>0.5</v>
      </c>
      <c r="D215" s="82" t="s">
        <v>528</v>
      </c>
    </row>
    <row r="216" spans="1:4">
      <c r="A216" s="38">
        <v>642371</v>
      </c>
      <c r="B216" s="14" t="s">
        <v>532</v>
      </c>
      <c r="C216" s="14">
        <v>0.3</v>
      </c>
      <c r="D216" s="82" t="s">
        <v>533</v>
      </c>
    </row>
    <row r="217" spans="1:4" ht="38.25">
      <c r="A217" s="38">
        <v>642383</v>
      </c>
      <c r="B217" s="14" t="s">
        <v>534</v>
      </c>
      <c r="C217" s="14">
        <v>0.5</v>
      </c>
      <c r="D217" s="82" t="s">
        <v>535</v>
      </c>
    </row>
    <row r="218" spans="1:4">
      <c r="A218" s="38">
        <v>642381</v>
      </c>
      <c r="B218" s="14" t="s">
        <v>536</v>
      </c>
      <c r="C218" s="14">
        <v>0.4</v>
      </c>
      <c r="D218" s="82" t="s">
        <v>537</v>
      </c>
    </row>
    <row r="219" spans="1:4" ht="25.5">
      <c r="A219" s="38">
        <v>642443</v>
      </c>
      <c r="B219" s="14" t="s">
        <v>538</v>
      </c>
      <c r="C219" s="14">
        <v>1.8</v>
      </c>
      <c r="D219" s="82" t="s">
        <v>539</v>
      </c>
    </row>
    <row r="220" spans="1:4">
      <c r="A220" s="38">
        <v>642441</v>
      </c>
      <c r="B220" s="14" t="s">
        <v>540</v>
      </c>
      <c r="C220" s="14">
        <v>2</v>
      </c>
      <c r="D220" s="82" t="s">
        <v>541</v>
      </c>
    </row>
    <row r="221" spans="1:4" ht="38.25">
      <c r="A221" s="38">
        <v>642453</v>
      </c>
      <c r="B221" s="14" t="s">
        <v>542</v>
      </c>
      <c r="C221" s="14">
        <v>4</v>
      </c>
      <c r="D221" s="82" t="s">
        <v>543</v>
      </c>
    </row>
    <row r="222" spans="1:4">
      <c r="A222" s="38">
        <v>642451</v>
      </c>
      <c r="B222" s="14" t="s">
        <v>544</v>
      </c>
      <c r="C222" s="14">
        <v>2.8</v>
      </c>
      <c r="D222" s="82" t="s">
        <v>545</v>
      </c>
    </row>
    <row r="223" spans="1:4" ht="51">
      <c r="A223" s="38">
        <v>645043</v>
      </c>
      <c r="B223" s="14" t="s">
        <v>546</v>
      </c>
      <c r="C223" s="14">
        <v>0.3</v>
      </c>
      <c r="D223" s="82" t="s">
        <v>547</v>
      </c>
    </row>
    <row r="224" spans="1:4" ht="25.5">
      <c r="A224" s="38">
        <v>645053</v>
      </c>
      <c r="B224" s="14" t="s">
        <v>548</v>
      </c>
      <c r="C224" s="14">
        <v>0.5</v>
      </c>
      <c r="D224" s="82" t="s">
        <v>549</v>
      </c>
    </row>
    <row r="225" spans="1:4">
      <c r="A225" s="38">
        <v>645051</v>
      </c>
      <c r="B225" s="14" t="s">
        <v>550</v>
      </c>
      <c r="C225" s="14">
        <v>0.3</v>
      </c>
      <c r="D225" s="82" t="s">
        <v>551</v>
      </c>
    </row>
    <row r="226" spans="1:4" ht="25.5">
      <c r="A226" s="38">
        <v>645063</v>
      </c>
      <c r="B226" s="14" t="s">
        <v>552</v>
      </c>
      <c r="C226" s="14">
        <v>0.5</v>
      </c>
      <c r="D226" s="82" t="s">
        <v>553</v>
      </c>
    </row>
    <row r="227" spans="1:4">
      <c r="A227" s="38">
        <v>645061</v>
      </c>
      <c r="B227" s="14" t="s">
        <v>554</v>
      </c>
      <c r="C227" s="14">
        <v>0.3</v>
      </c>
      <c r="D227" s="82" t="s">
        <v>555</v>
      </c>
    </row>
    <row r="228" spans="1:4">
      <c r="A228" s="38">
        <v>645073</v>
      </c>
      <c r="B228" s="14" t="s">
        <v>556</v>
      </c>
      <c r="C228" s="14">
        <v>0.15</v>
      </c>
      <c r="D228" s="82" t="s">
        <v>557</v>
      </c>
    </row>
    <row r="229" spans="1:4" ht="38.25">
      <c r="A229" s="38">
        <v>645103</v>
      </c>
      <c r="B229" s="14" t="s">
        <v>558</v>
      </c>
      <c r="C229" s="14">
        <v>0.3</v>
      </c>
      <c r="D229" s="82" t="s">
        <v>559</v>
      </c>
    </row>
    <row r="230" spans="1:4" ht="38.25">
      <c r="A230" s="38">
        <v>646003</v>
      </c>
      <c r="B230" s="14" t="s">
        <v>560</v>
      </c>
      <c r="C230" s="14">
        <v>0.7</v>
      </c>
      <c r="D230" s="82" t="s">
        <v>561</v>
      </c>
    </row>
    <row r="231" spans="1:4">
      <c r="A231" s="38">
        <v>646001</v>
      </c>
      <c r="B231" s="14" t="s">
        <v>562</v>
      </c>
      <c r="C231" s="14">
        <v>0.5</v>
      </c>
      <c r="D231" s="82" t="s">
        <v>563</v>
      </c>
    </row>
    <row r="232" spans="1:4" ht="38.25">
      <c r="A232" s="38">
        <v>651423</v>
      </c>
      <c r="B232" s="14" t="s">
        <v>564</v>
      </c>
      <c r="C232" s="14">
        <v>1.4</v>
      </c>
      <c r="D232" s="82" t="s">
        <v>561</v>
      </c>
    </row>
    <row r="233" spans="1:4">
      <c r="A233" s="38">
        <v>651421</v>
      </c>
      <c r="B233" s="14" t="s">
        <v>565</v>
      </c>
      <c r="C233" s="14">
        <v>1</v>
      </c>
      <c r="D233" s="82" t="s">
        <v>566</v>
      </c>
    </row>
    <row r="234" spans="1:4" ht="38.25">
      <c r="A234" s="38">
        <v>646013</v>
      </c>
      <c r="B234" s="14" t="s">
        <v>567</v>
      </c>
      <c r="C234" s="14">
        <v>0.7</v>
      </c>
      <c r="D234" s="82" t="s">
        <v>568</v>
      </c>
    </row>
    <row r="235" spans="1:4">
      <c r="A235" s="38">
        <v>646011</v>
      </c>
      <c r="B235" s="14" t="s">
        <v>569</v>
      </c>
      <c r="C235" s="14">
        <v>0.5</v>
      </c>
      <c r="D235" s="82" t="s">
        <v>570</v>
      </c>
    </row>
    <row r="236" spans="1:4" ht="38.25">
      <c r="A236" s="38">
        <v>646093</v>
      </c>
      <c r="B236" s="14" t="s">
        <v>571</v>
      </c>
      <c r="C236" s="14">
        <v>0.35</v>
      </c>
      <c r="D236" s="82" t="s">
        <v>572</v>
      </c>
    </row>
    <row r="237" spans="1:4" ht="38.25">
      <c r="A237" s="38">
        <v>646103</v>
      </c>
      <c r="B237" s="14" t="s">
        <v>573</v>
      </c>
      <c r="C237" s="14">
        <v>0.7</v>
      </c>
      <c r="D237" s="82" t="s">
        <v>574</v>
      </c>
    </row>
    <row r="238" spans="1:4">
      <c r="A238" s="38">
        <v>646101</v>
      </c>
      <c r="B238" s="14" t="s">
        <v>575</v>
      </c>
      <c r="C238" s="14">
        <v>0.5</v>
      </c>
      <c r="D238" s="82" t="s">
        <v>576</v>
      </c>
    </row>
    <row r="239" spans="1:4">
      <c r="A239" s="38">
        <v>648092</v>
      </c>
      <c r="B239" s="14" t="s">
        <v>577</v>
      </c>
      <c r="C239" s="14">
        <v>0.3</v>
      </c>
      <c r="D239" s="82" t="s">
        <v>578</v>
      </c>
    </row>
    <row r="240" spans="1:4" ht="25.5">
      <c r="A240" s="38">
        <v>651435</v>
      </c>
      <c r="B240" s="14" t="s">
        <v>579</v>
      </c>
      <c r="C240" s="14">
        <v>0.3</v>
      </c>
      <c r="D240" s="82" t="s">
        <v>580</v>
      </c>
    </row>
    <row r="241" spans="1:4" ht="38.25">
      <c r="A241" s="38">
        <v>651439</v>
      </c>
      <c r="B241" s="14" t="s">
        <v>581</v>
      </c>
      <c r="C241" s="14">
        <v>0.5</v>
      </c>
      <c r="D241" s="82" t="s">
        <v>582</v>
      </c>
    </row>
    <row r="242" spans="1:4" ht="38.25">
      <c r="A242" s="38">
        <v>651440</v>
      </c>
      <c r="B242" s="14" t="s">
        <v>583</v>
      </c>
      <c r="C242" s="14">
        <v>0.5</v>
      </c>
      <c r="D242" s="82" t="s">
        <v>584</v>
      </c>
    </row>
    <row r="243" spans="1:4" ht="25.5">
      <c r="A243" s="38">
        <v>651441</v>
      </c>
      <c r="B243" s="14" t="s">
        <v>585</v>
      </c>
      <c r="C243" s="14">
        <v>0.1</v>
      </c>
      <c r="D243" s="82" t="s">
        <v>586</v>
      </c>
    </row>
    <row r="244" spans="1:4" ht="38.25">
      <c r="A244" s="38">
        <v>651442</v>
      </c>
      <c r="B244" s="14" t="s">
        <v>587</v>
      </c>
      <c r="C244" s="14">
        <v>0.4</v>
      </c>
      <c r="D244" s="82" t="s">
        <v>588</v>
      </c>
    </row>
    <row r="245" spans="1:4" ht="25.5">
      <c r="A245" s="38">
        <v>651444</v>
      </c>
      <c r="B245" s="14" t="s">
        <v>589</v>
      </c>
      <c r="C245" s="14">
        <v>0.6</v>
      </c>
      <c r="D245" s="82" t="s">
        <v>590</v>
      </c>
    </row>
    <row r="246" spans="1:4" ht="25.5">
      <c r="A246" s="38">
        <v>651447</v>
      </c>
      <c r="B246" s="14" t="s">
        <v>591</v>
      </c>
      <c r="C246" s="14">
        <v>1.1000000000000001</v>
      </c>
      <c r="D246" s="82" t="s">
        <v>592</v>
      </c>
    </row>
    <row r="247" spans="1:4" ht="25.5">
      <c r="A247" s="38">
        <v>651450</v>
      </c>
      <c r="B247" s="14" t="s">
        <v>593</v>
      </c>
      <c r="C247" s="14">
        <v>1.5</v>
      </c>
      <c r="D247" s="82" t="s">
        <v>594</v>
      </c>
    </row>
    <row r="248" spans="1:4" ht="25.5">
      <c r="A248" s="38">
        <v>651453</v>
      </c>
      <c r="B248" s="14" t="s">
        <v>595</v>
      </c>
      <c r="C248" s="14">
        <v>1.7</v>
      </c>
      <c r="D248" s="82" t="s">
        <v>596</v>
      </c>
    </row>
    <row r="250" spans="1:4">
      <c r="A250" s="80" t="s">
        <v>597</v>
      </c>
    </row>
    <row r="251" spans="1:4" ht="30">
      <c r="A251" s="81" t="s">
        <v>201</v>
      </c>
      <c r="B251" s="43" t="s">
        <v>202</v>
      </c>
      <c r="C251" s="81" t="s">
        <v>460</v>
      </c>
      <c r="D251" s="43" t="s">
        <v>0</v>
      </c>
    </row>
    <row r="252" spans="1:4">
      <c r="A252" s="38">
        <v>641072</v>
      </c>
      <c r="B252" s="14" t="s">
        <v>598</v>
      </c>
      <c r="C252" s="14">
        <v>1.2</v>
      </c>
      <c r="D252" s="82" t="s">
        <v>599</v>
      </c>
    </row>
    <row r="253" spans="1:4">
      <c r="A253" s="38">
        <v>641082</v>
      </c>
      <c r="B253" s="14" t="s">
        <v>600</v>
      </c>
      <c r="C253" s="14">
        <v>1.5</v>
      </c>
      <c r="D253" s="82" t="s">
        <v>601</v>
      </c>
    </row>
    <row r="254" spans="1:4">
      <c r="A254" s="38">
        <v>641092</v>
      </c>
      <c r="B254" s="14" t="s">
        <v>602</v>
      </c>
      <c r="C254" s="14">
        <v>1.7</v>
      </c>
      <c r="D254" s="82" t="s">
        <v>603</v>
      </c>
    </row>
    <row r="255" spans="1:4">
      <c r="A255" s="38">
        <v>641102</v>
      </c>
      <c r="B255" s="14" t="s">
        <v>604</v>
      </c>
      <c r="C255" s="14">
        <v>2</v>
      </c>
      <c r="D255" s="82" t="s">
        <v>605</v>
      </c>
    </row>
    <row r="256" spans="1:4">
      <c r="A256" s="38">
        <v>641112</v>
      </c>
      <c r="B256" s="14" t="s">
        <v>606</v>
      </c>
      <c r="C256" s="14">
        <v>1.3</v>
      </c>
      <c r="D256" s="82" t="s">
        <v>607</v>
      </c>
    </row>
    <row r="257" spans="1:4">
      <c r="A257" s="38">
        <v>641122</v>
      </c>
      <c r="B257" s="14" t="s">
        <v>608</v>
      </c>
      <c r="C257" s="14">
        <v>2.2000000000000002</v>
      </c>
      <c r="D257" s="82" t="s">
        <v>609</v>
      </c>
    </row>
    <row r="258" spans="1:4">
      <c r="A258" s="38">
        <v>642002</v>
      </c>
      <c r="B258" s="14" t="s">
        <v>610</v>
      </c>
      <c r="C258" s="14">
        <v>0.5</v>
      </c>
      <c r="D258" s="82" t="s">
        <v>611</v>
      </c>
    </row>
    <row r="259" spans="1:4">
      <c r="A259" s="38">
        <v>642022</v>
      </c>
      <c r="B259" s="14" t="s">
        <v>612</v>
      </c>
      <c r="C259" s="14">
        <v>0.9</v>
      </c>
      <c r="D259" s="82" t="s">
        <v>613</v>
      </c>
    </row>
    <row r="260" spans="1:4">
      <c r="A260" s="38">
        <v>642032</v>
      </c>
      <c r="B260" s="14" t="s">
        <v>614</v>
      </c>
      <c r="C260" s="14">
        <v>0.9</v>
      </c>
      <c r="D260" s="82" t="s">
        <v>615</v>
      </c>
    </row>
    <row r="261" spans="1:4">
      <c r="A261" s="38">
        <v>642042</v>
      </c>
      <c r="B261" s="14" t="s">
        <v>616</v>
      </c>
      <c r="C261" s="14">
        <v>1.1000000000000001</v>
      </c>
      <c r="D261" s="82" t="s">
        <v>617</v>
      </c>
    </row>
    <row r="262" spans="1:4">
      <c r="A262" s="38">
        <v>642052</v>
      </c>
      <c r="B262" s="14" t="s">
        <v>618</v>
      </c>
      <c r="C262" s="14">
        <v>1</v>
      </c>
      <c r="D262" s="82" t="s">
        <v>619</v>
      </c>
    </row>
    <row r="263" spans="1:4">
      <c r="A263" s="38">
        <v>642062</v>
      </c>
      <c r="B263" s="14" t="s">
        <v>620</v>
      </c>
      <c r="C263" s="14">
        <v>1.5</v>
      </c>
      <c r="D263" s="82" t="s">
        <v>621</v>
      </c>
    </row>
    <row r="264" spans="1:4">
      <c r="A264" s="38">
        <v>642072</v>
      </c>
      <c r="B264" s="14" t="s">
        <v>622</v>
      </c>
      <c r="C264" s="14">
        <v>1</v>
      </c>
      <c r="D264" s="82" t="s">
        <v>623</v>
      </c>
    </row>
    <row r="265" spans="1:4">
      <c r="A265" s="38">
        <v>642082</v>
      </c>
      <c r="B265" s="14" t="s">
        <v>624</v>
      </c>
      <c r="C265" s="14">
        <v>1.5</v>
      </c>
      <c r="D265" s="82" t="s">
        <v>625</v>
      </c>
    </row>
    <row r="266" spans="1:4">
      <c r="A266" s="38">
        <v>642232</v>
      </c>
      <c r="B266" s="14" t="s">
        <v>626</v>
      </c>
      <c r="C266" s="14">
        <v>1</v>
      </c>
      <c r="D266" s="82" t="s">
        <v>627</v>
      </c>
    </row>
    <row r="267" spans="1:4">
      <c r="A267" s="38">
        <v>642242</v>
      </c>
      <c r="B267" s="14" t="s">
        <v>628</v>
      </c>
      <c r="C267" s="14">
        <v>1.5</v>
      </c>
      <c r="D267" s="82" t="s">
        <v>629</v>
      </c>
    </row>
    <row r="268" spans="1:4">
      <c r="A268" s="38">
        <v>642252</v>
      </c>
      <c r="B268" s="14" t="s">
        <v>630</v>
      </c>
      <c r="C268" s="14">
        <v>2</v>
      </c>
      <c r="D268" s="82" t="s">
        <v>631</v>
      </c>
    </row>
    <row r="269" spans="1:4">
      <c r="A269" s="38">
        <v>642362</v>
      </c>
      <c r="B269" s="14" t="s">
        <v>632</v>
      </c>
      <c r="C269" s="14">
        <v>0.2</v>
      </c>
      <c r="D269" s="82" t="s">
        <v>633</v>
      </c>
    </row>
    <row r="270" spans="1:4">
      <c r="A270" s="38">
        <v>642372</v>
      </c>
      <c r="B270" s="14" t="s">
        <v>634</v>
      </c>
      <c r="C270" s="14">
        <v>0.3</v>
      </c>
      <c r="D270" s="82" t="s">
        <v>635</v>
      </c>
    </row>
    <row r="271" spans="1:4">
      <c r="A271" s="38">
        <v>642382</v>
      </c>
      <c r="B271" s="14" t="s">
        <v>636</v>
      </c>
      <c r="C271" s="14">
        <v>0.2</v>
      </c>
      <c r="D271" s="82" t="s">
        <v>637</v>
      </c>
    </row>
    <row r="272" spans="1:4">
      <c r="A272" s="38">
        <v>642442</v>
      </c>
      <c r="B272" s="14" t="s">
        <v>638</v>
      </c>
      <c r="C272" s="14">
        <v>2</v>
      </c>
      <c r="D272" s="82" t="s">
        <v>639</v>
      </c>
    </row>
    <row r="273" spans="1:4">
      <c r="A273" s="38">
        <v>642452</v>
      </c>
      <c r="B273" s="14" t="s">
        <v>640</v>
      </c>
      <c r="C273" s="14">
        <v>2.4</v>
      </c>
      <c r="D273" s="82" t="s">
        <v>641</v>
      </c>
    </row>
    <row r="274" spans="1:4">
      <c r="A274" s="38">
        <v>643042</v>
      </c>
      <c r="B274" s="14" t="s">
        <v>642</v>
      </c>
      <c r="C274" s="14">
        <v>0.3</v>
      </c>
      <c r="D274" s="82" t="s">
        <v>643</v>
      </c>
    </row>
    <row r="275" spans="1:4">
      <c r="A275" s="38">
        <v>645052</v>
      </c>
      <c r="B275" s="14" t="s">
        <v>644</v>
      </c>
      <c r="C275" s="14">
        <v>0.2</v>
      </c>
      <c r="D275" s="82" t="s">
        <v>645</v>
      </c>
    </row>
    <row r="276" spans="1:4">
      <c r="A276" s="38">
        <v>645062</v>
      </c>
      <c r="B276" s="14" t="s">
        <v>646</v>
      </c>
      <c r="C276" s="14">
        <v>0.2</v>
      </c>
      <c r="D276" s="82" t="s">
        <v>647</v>
      </c>
    </row>
    <row r="277" spans="1:4">
      <c r="A277" s="38">
        <v>646002</v>
      </c>
      <c r="B277" s="14" t="s">
        <v>648</v>
      </c>
      <c r="C277" s="14">
        <v>0.3</v>
      </c>
      <c r="D277" s="82" t="s">
        <v>649</v>
      </c>
    </row>
    <row r="278" spans="1:4">
      <c r="A278" s="38">
        <v>651422</v>
      </c>
      <c r="B278" s="14" t="s">
        <v>650</v>
      </c>
      <c r="C278" s="14">
        <v>0.6</v>
      </c>
      <c r="D278" s="82" t="s">
        <v>651</v>
      </c>
    </row>
    <row r="279" spans="1:4">
      <c r="A279" s="38">
        <v>646012</v>
      </c>
      <c r="B279" s="14" t="s">
        <v>652</v>
      </c>
      <c r="C279" s="14">
        <v>0.3</v>
      </c>
      <c r="D279" s="82" t="s">
        <v>653</v>
      </c>
    </row>
    <row r="280" spans="1:4">
      <c r="A280" s="38">
        <v>646102</v>
      </c>
      <c r="B280" s="14" t="s">
        <v>654</v>
      </c>
      <c r="C280" s="14">
        <v>0.3</v>
      </c>
      <c r="D280" s="82" t="s">
        <v>655</v>
      </c>
    </row>
    <row r="281" spans="1:4">
      <c r="A281" s="38">
        <v>651445</v>
      </c>
      <c r="B281" s="14" t="s">
        <v>656</v>
      </c>
      <c r="C281" s="14">
        <v>0.5</v>
      </c>
      <c r="D281" s="82" t="s">
        <v>657</v>
      </c>
    </row>
    <row r="282" spans="1:4" ht="25.5">
      <c r="A282" s="38">
        <v>651448</v>
      </c>
      <c r="B282" s="14" t="s">
        <v>658</v>
      </c>
      <c r="C282" s="14">
        <v>0.5</v>
      </c>
      <c r="D282" s="82" t="s">
        <v>659</v>
      </c>
    </row>
    <row r="283" spans="1:4" ht="25.5">
      <c r="A283" s="38">
        <v>651451</v>
      </c>
      <c r="B283" s="14" t="s">
        <v>660</v>
      </c>
      <c r="C283" s="14">
        <v>0.7</v>
      </c>
      <c r="D283" s="82" t="s">
        <v>661</v>
      </c>
    </row>
    <row r="284" spans="1:4" ht="25.5">
      <c r="A284" s="38">
        <v>651454</v>
      </c>
      <c r="B284" s="14" t="s">
        <v>662</v>
      </c>
      <c r="C284" s="14">
        <v>1</v>
      </c>
      <c r="D284" s="82" t="s">
        <v>663</v>
      </c>
    </row>
  </sheetData>
  <mergeCells count="1">
    <mergeCell ref="A4:C4"/>
  </mergeCells>
  <pageMargins left="0.43307086614173229" right="0.27559055118110237" top="0.27559055118110237" bottom="0.27559055118110237" header="0.19685039370078741" footer="0.19685039370078741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MATERIAIS</vt:lpstr>
      <vt:lpstr>MÃO DE OBRA</vt:lpstr>
      <vt:lpstr>TOTAL</vt:lpstr>
      <vt:lpstr>Referências CELESC</vt:lpstr>
      <vt:lpstr>'MÃO DE OBRA'!Area_de_impressao</vt:lpstr>
      <vt:lpstr>MATERIAIS!Area_de_impressao</vt:lpstr>
      <vt:lpstr>'Referências CELESC'!Area_de_impressao</vt:lpstr>
      <vt:lpstr>TOTAL!Area_de_impressao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55175244949</cp:lastModifiedBy>
  <cp:lastPrinted>2021-05-04T13:19:20Z</cp:lastPrinted>
  <dcterms:created xsi:type="dcterms:W3CDTF">2018-02-14T13:08:31Z</dcterms:created>
  <dcterms:modified xsi:type="dcterms:W3CDTF">2021-05-04T13:19:28Z</dcterms:modified>
</cp:coreProperties>
</file>